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\\ggodfs2\regaffrs\OIR 18-07-006 Affordability\Quarterly Bill Tracker\2025.08.01 - Quarterly Rate Tracker Submission\New Format\To File\"/>
    </mc:Choice>
  </mc:AlternateContent>
  <xr:revisionPtr revIDLastSave="0" documentId="13_ncr:1_{82B8F1BD-92A0-465A-9E8B-C17C6CD0C40A}" xr6:coauthVersionLast="47" xr6:coauthVersionMax="47" xr10:uidLastSave="{00000000-0000-0000-0000-000000000000}"/>
  <bookViews>
    <workbookView xWindow="-120" yWindow="-120" windowWidth="51840" windowHeight="21120" activeTab="3" xr2:uid="{00000000-000D-0000-FFFF-FFFF00000000}"/>
  </bookViews>
  <sheets>
    <sheet name="Instructions" sheetId="5" r:id="rId1"/>
    <sheet name="Selected Data" sheetId="12" r:id="rId2"/>
    <sheet name="Rev Req't_Base" sheetId="13" r:id="rId3"/>
    <sheet name="Total_Non-CAP_Avg" sheetId="1" r:id="rId4"/>
    <sheet name="Total_CAP_Avg" sheetId="11" r:id="rId5"/>
    <sheet name="Total_Non-CAP_Essential" sheetId="6" r:id="rId6"/>
    <sheet name="Total_CAP_Essential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__huh2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_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2017_Labor_Escalation_Rate">#REF!</definedName>
    <definedName name="_4ColName">SUBSTITUTE(SUBSTITUTE(SUBSTITUTE(SUBSTITUTE(SUBSTITUTE(TRIM(T(#REF!)&amp;"."&amp;T(#REF!)&amp;"."&amp;T(#REF!)&amp;"."&amp;T(#REF!)&amp;"."),"+","and"),"%","pct"),"-",""),"..","."),"&amp;","and")</definedName>
    <definedName name="_FPV1">#REF!</definedName>
    <definedName name="_FPV3">#REF!</definedName>
    <definedName name="_huh2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SPV1">#REF!</definedName>
    <definedName name="_SPV3">#REF!</definedName>
    <definedName name="Actuals">#REF!</definedName>
    <definedName name="Aflag">#REF!</definedName>
    <definedName name="Aflag2">#REF!</definedName>
    <definedName name="again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gain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IR">#REF!</definedName>
    <definedName name="Balancing_Authority">#REF!</definedName>
    <definedName name="BondsIssued">#REF!</definedName>
    <definedName name="Boolean">#REF!</definedName>
    <definedName name="bt_d">#REF!</definedName>
    <definedName name="Bundled_Unbundled">#REF!</definedName>
    <definedName name="CBond">#REF!</definedName>
    <definedName name="CECRA">#REF!</definedName>
    <definedName name="Construction_Status">#REF!</definedName>
    <definedName name="copy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print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rap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evalloc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copy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copyschudel" localSheetId="2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py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RE_U">#REF!</definedName>
    <definedName name="Country">#REF!</definedName>
    <definedName name="CPUC_Approval_Status">#REF!</definedName>
    <definedName name="CREZ">#REF!</definedName>
    <definedName name="CTAC">#REF!</definedName>
    <definedName name="CTRBA">#REF!</definedName>
    <definedName name="DACRS">SUM(#REF!)</definedName>
    <definedName name="Dchoice">#REF!</definedName>
    <definedName name="Delay_Termination_Reason">#REF!</definedName>
    <definedName name="DeliverabilityStatusOptions">#REF!</definedName>
    <definedName name="Distflag">#REF!</definedName>
    <definedName name="Dmdmult">#REF!</definedName>
    <definedName name="EPC_Contract_Status">#REF!</definedName>
    <definedName name="F_E">#REF!</definedName>
    <definedName name="Facility_Status">#REF!</definedName>
    <definedName name="FAIR">#REF!</definedName>
    <definedName name="FBUILD">#REF!</definedName>
    <definedName name="FCOMM">#REF!</definedName>
    <definedName name="FCOMP">#REF!</definedName>
    <definedName name="Financing_Status">#REF!</definedName>
    <definedName name="Flat">#REF!</definedName>
    <definedName name="FM">#REF!</definedName>
    <definedName name="FOPROD">#REF!</definedName>
    <definedName name="FSONG2">#REF!</definedName>
    <definedName name="FSTEAM">#REF!</definedName>
    <definedName name="FT_D">#REF!</definedName>
    <definedName name="gsur">#REF!</definedName>
    <definedName name="head1">#REF!</definedName>
    <definedName name="head10">#REF!</definedName>
    <definedName name="head11">#REF!</definedName>
    <definedName name="head2">#REF!</definedName>
    <definedName name="head3">#REF!</definedName>
    <definedName name="head4">#REF!</definedName>
    <definedName name="head5">#REF!</definedName>
    <definedName name="head6">#REF!</definedName>
    <definedName name="head7">#REF!</definedName>
    <definedName name="head8">#REF!</definedName>
    <definedName name="head9">#REF!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"10/13/1999"</definedName>
    <definedName name="HTML_LineAfter" hidden="1">FALSE</definedName>
    <definedName name="HTML_LineBefore" hidden="1">FALSE</definedName>
    <definedName name="HTML_Name" hidden="1">"Sharim Chaudhury"</definedName>
    <definedName name="HTML_OBDlg2" hidden="1">TRUE</definedName>
    <definedName name="HTML_OBDlg4" hidden="1">TRUE</definedName>
    <definedName name="HTML_OS" hidden="1">0</definedName>
    <definedName name="HTML_PathFile" hidden="1">"W:\19991013\default.htm"</definedName>
    <definedName name="HTML_Title" hidden="1">"Daily MTM  Report"</definedName>
    <definedName name="huh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nd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print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rap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evalloc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huh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huhschudel" localSheetId="2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huh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LineLoss">#REF!</definedName>
    <definedName name="LocalAreaOptions">#REF!</definedName>
    <definedName name="LOLD">1</definedName>
    <definedName name="LOLD_Table">7</definedName>
    <definedName name="Mflag">#REF!</definedName>
    <definedName name="NCORE_U">#REF!</definedName>
    <definedName name="ND">#REF!</definedName>
    <definedName name="Out_Start_Date">#REF!</definedName>
    <definedName name="Out_Term_Date">#REF!</definedName>
    <definedName name="Overall_Project_Status">#REF!</definedName>
    <definedName name="Party_that_Terminated_Contract">#REF!</definedName>
    <definedName name="Path26DesignationOptions">#REF!</definedName>
    <definedName name="PBond">#REF!</definedName>
    <definedName name="PCC_Classification">#REF!</definedName>
    <definedName name="PECRA">#REF!</definedName>
    <definedName name="Print_All_Tariff">#REF!</definedName>
    <definedName name="_xlnm.Print_Area" localSheetId="0">Instructions!$A$1:$I$44</definedName>
    <definedName name="Program_Origination">#REF!</definedName>
    <definedName name="RAM_Auction_Round">#REF!</definedName>
    <definedName name="record1">#REF!</definedName>
    <definedName name="Record2">#REF!</definedName>
    <definedName name="Reporting_LSE">#REF!</definedName>
    <definedName name="Resource_Designation">#REF!</definedName>
    <definedName name="SAIR">#REF!</definedName>
    <definedName name="SAPBEXhrIndnt" hidden="1">"Wide"</definedName>
    <definedName name="SAPsysID" hidden="1">"708C5W7SBKP804JT78WJ0JNKI"</definedName>
    <definedName name="SAPwbID" hidden="1">"ARS"</definedName>
    <definedName name="SBUILD">#REF!</definedName>
    <definedName name="SchedulingID">#REF!</definedName>
    <definedName name="SCOMM">#REF!</definedName>
    <definedName name="SCOMP">#REF!</definedName>
    <definedName name="sds">#REF!</definedName>
    <definedName name="Season">#REF!</definedName>
    <definedName name="Sflag">#REF!</definedName>
    <definedName name="SM">#REF!</definedName>
    <definedName name="SOPROD">#REF!</definedName>
    <definedName name="SSONG2">#REF!</definedName>
    <definedName name="SSTEAM">#REF!</definedName>
    <definedName name="ST_D">#REF!</definedName>
    <definedName name="Status_of_Facility_Study___Phase_II_Study">#REF!</definedName>
    <definedName name="Status_of_Feasibility_Study">#REF!</definedName>
    <definedName name="Status_of_Interconnection_Agreement">#REF!</definedName>
    <definedName name="Status_of_System_Impact_Study___Phase_I_Study">#REF!</definedName>
    <definedName name="STEAM">#REF!</definedName>
    <definedName name="TAC">#REF!</definedName>
    <definedName name="TACCalcOptions">#REF!</definedName>
    <definedName name="Technology_SubType">#REF!</definedName>
    <definedName name="Technology_Type">#REF!</definedName>
    <definedName name="TRBA">#REF!</definedName>
    <definedName name="wrn.AG." localSheetId="2" hidden="1">{#N/A,#N/A,FALSE,"AG-1";#N/A,#N/A,FALSE,"AG-R";#N/A,#N/A,FALSE,"AG-V";#N/A,#N/A,FALSE,"AG-4";#N/A,#N/A,FALSE,"AG-5";#N/A,#N/A,FALSE,"AG-6";#N/A,#N/A,FALSE,"AG-7"}</definedName>
    <definedName name="wrn.AG." hidden="1">{#N/A,#N/A,FALSE,"AG-1";#N/A,#N/A,FALSE,"AG-R";#N/A,#N/A,FALSE,"AG-V";#N/A,#N/A,FALSE,"AG-4";#N/A,#N/A,FALSE,"AG-5";#N/A,#N/A,FALSE,"AG-6";#N/A,#N/A,FALSE,"AG-7"}</definedName>
    <definedName name="wrn.AGa." localSheetId="2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a.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b." localSheetId="2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Agb.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comind." localSheetId="2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comind.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Distr.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Distr.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G_CSP_REPORT." localSheetId="2" hidden="1">{#N/A,#N/A,FALSE,"Summary";#N/A,#N/A,FALSE,"Tariff G-CSP &amp; G-SUR";#N/A,#N/A,FALSE,"Amortization Calculations";#N/A,#N/A,FALSE,"Contracted Volumes";#N/A,#N/A,FALSE,"Reservation"}</definedName>
    <definedName name="wrn.G_CSP_REPORT." hidden="1">{#N/A,#N/A,FALSE,"Summary";#N/A,#N/A,FALSE,"Tariff G-CSP &amp; G-SUR";#N/A,#N/A,FALSE,"Amortization Calculations";#N/A,#N/A,FALSE,"Contracted Volumes";#N/A,#N/A,FALSE,"Reservation"}</definedName>
    <definedName name="wrn.ND.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ND.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Print._.Out.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Print._.Out.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RAP.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AP.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es." localSheetId="2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s.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v._.Alloc.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wrn.Rev._.Alloc." hidden="1">{#N/A,#N/A,FALSE,"RRQ inputs ";#N/A,#N/A,FALSE,"FERC Rev @ PR";#N/A,#N/A,FALSE,"Distribution Revenue Allocation";#N/A,#N/A,FALSE,"Nonallocated Revenues";#N/A,#N/A,FALSE,"MC Revenues-03 sales, 96 MC's";#N/A,#N/A,FALSE,"FTA"}</definedName>
    <definedName name="wrn.schedules." localSheetId="2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wrn.schedules.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</definedNames>
  <calcPr calcId="191029" calcMode="manual" iterate="1" iterateCount="1" iterateDelta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P13" i="7" l="1"/>
  <c r="AP14" i="7" s="1" a="1"/>
  <c r="AO13" i="7"/>
  <c r="AO14" i="7" s="1" a="1"/>
  <c r="AO14" i="7" s="1"/>
  <c r="AN13" i="7"/>
  <c r="AN18" i="7" s="1" a="1"/>
  <c r="AN18" i="7" s="1"/>
  <c r="AM13" i="7"/>
  <c r="AM16" i="7" s="1" a="1"/>
  <c r="AM16" i="7" s="1"/>
  <c r="AL13" i="7"/>
  <c r="AP13" i="6"/>
  <c r="AO13" i="6"/>
  <c r="AN13" i="6"/>
  <c r="AM13" i="6"/>
  <c r="AL13" i="6"/>
  <c r="AP13" i="11"/>
  <c r="AO13" i="11"/>
  <c r="AN13" i="11"/>
  <c r="AM13" i="11"/>
  <c r="AL13" i="11"/>
  <c r="AP13" i="1"/>
  <c r="AO13" i="1"/>
  <c r="AN13" i="1"/>
  <c r="AM13" i="1"/>
  <c r="AL13" i="1"/>
  <c r="AO15" i="7" a="1"/>
  <c r="AO15" i="7" s="1"/>
  <c r="AP15" i="7" a="1"/>
  <c r="AP15" i="7" s="1"/>
  <c r="AL15" i="7" a="1"/>
  <c r="AL15" i="7" s="1"/>
  <c r="AP14" i="7"/>
  <c r="AM15" i="7" a="1"/>
  <c r="AM15" i="7" s="1"/>
  <c r="AM14" i="7" a="1"/>
  <c r="AM14" i="7" s="1"/>
  <c r="AL14" i="7" a="1"/>
  <c r="AL14" i="7" s="1"/>
  <c r="AP10" i="7" a="1"/>
  <c r="AP10" i="7" s="1"/>
  <c r="AO10" i="7" a="1"/>
  <c r="AO10" i="7" s="1"/>
  <c r="AL10" i="7" a="1"/>
  <c r="AL10" i="7"/>
  <c r="AO16" i="7" a="1"/>
  <c r="AO16" i="7" s="1"/>
  <c r="AP16" i="7" a="1"/>
  <c r="AP16" i="7" s="1"/>
  <c r="AL16" i="7" a="1"/>
  <c r="AL16" i="7" s="1"/>
  <c r="AL21" i="7" a="1"/>
  <c r="AL21" i="7"/>
  <c r="AO20" i="7" a="1"/>
  <c r="AO20" i="7" s="1"/>
  <c r="AP20" i="7" a="1"/>
  <c r="AP20" i="7" s="1"/>
  <c r="AP21" i="7" a="1"/>
  <c r="AP21" i="7" s="1"/>
  <c r="AL20" i="7" a="1"/>
  <c r="AL20" i="7" s="1"/>
  <c r="AO21" i="7" a="1"/>
  <c r="AO21" i="7" s="1"/>
  <c r="AN21" i="7" a="1"/>
  <c r="AN21" i="7" s="1"/>
  <c r="AN20" i="7" a="1"/>
  <c r="AN20" i="7" s="1"/>
  <c r="AP19" i="7" a="1"/>
  <c r="AP19" i="7" s="1"/>
  <c r="AM19" i="7" a="1"/>
  <c r="AM19" i="7" s="1"/>
  <c r="AO19" i="7" a="1"/>
  <c r="AO19" i="7" s="1"/>
  <c r="AL19" i="7" a="1"/>
  <c r="AL19" i="7" s="1"/>
  <c r="AN19" i="7" a="1"/>
  <c r="AN19" i="7"/>
  <c r="AO17" i="7" a="1"/>
  <c r="AO17" i="7" s="1"/>
  <c r="AM17" i="7" a="1"/>
  <c r="AM17" i="7" s="1"/>
  <c r="AP18" i="7" a="1"/>
  <c r="AP18" i="7" s="1"/>
  <c r="AO18" i="7" a="1"/>
  <c r="AO18" i="7"/>
  <c r="AL18" i="7" a="1"/>
  <c r="AL18" i="7"/>
  <c r="AP17" i="7" a="1"/>
  <c r="AP17" i="7" s="1"/>
  <c r="AL17" i="7" a="1"/>
  <c r="AL17" i="7" s="1"/>
  <c r="AN17" i="7" a="1"/>
  <c r="AN17" i="7" s="1"/>
  <c r="AP25" i="7" a="1"/>
  <c r="AP25" i="7" s="1"/>
  <c r="AO25" i="7" a="1"/>
  <c r="AO25" i="7" s="1"/>
  <c r="AL25" i="7" a="1"/>
  <c r="AL25" i="7"/>
  <c r="AN25" i="7" a="1"/>
  <c r="AN25" i="7" s="1"/>
  <c r="AO23" i="7" a="1"/>
  <c r="AO23" i="7" s="1"/>
  <c r="AP23" i="7" a="1"/>
  <c r="AP23" i="7" s="1"/>
  <c r="AL23" i="7" a="1"/>
  <c r="AL23" i="7" s="1"/>
  <c r="AM23" i="7" a="1"/>
  <c r="AM23" i="7" s="1"/>
  <c r="AN23" i="7" a="1"/>
  <c r="AN23" i="7" s="1"/>
  <c r="AP24" i="7" a="1"/>
  <c r="AP24" i="7"/>
  <c r="AO24" i="7" a="1"/>
  <c r="AO24" i="7" s="1"/>
  <c r="AN24" i="7" a="1"/>
  <c r="AN24" i="7" s="1"/>
  <c r="AM24" i="7" a="1"/>
  <c r="AM24" i="7" s="1"/>
  <c r="AL24" i="7" a="1"/>
  <c r="AL24" i="7" s="1"/>
  <c r="AM22" i="7" a="1"/>
  <c r="AM22" i="7" s="1"/>
  <c r="AO22" i="7" a="1"/>
  <c r="AO22" i="7"/>
  <c r="AP22" i="7" a="1"/>
  <c r="AP22" i="7"/>
  <c r="AN22" i="7" a="1"/>
  <c r="AN22" i="7" s="1"/>
  <c r="AL22" i="7" a="1"/>
  <c r="AL22" i="7" s="1"/>
  <c r="AP25" i="6" a="1"/>
  <c r="AP25" i="6" s="1"/>
  <c r="AO24" i="6" a="1"/>
  <c r="AO24" i="6" s="1"/>
  <c r="AL25" i="6" a="1"/>
  <c r="AL25" i="6" s="1"/>
  <c r="AO25" i="6" a="1"/>
  <c r="AO25" i="6" s="1"/>
  <c r="AM24" i="6" a="1"/>
  <c r="AM24" i="6" s="1"/>
  <c r="AM25" i="6" a="1"/>
  <c r="AM25" i="6" s="1"/>
  <c r="AP24" i="6" a="1"/>
  <c r="AP24" i="6" s="1"/>
  <c r="AN25" i="6" a="1"/>
  <c r="AN25" i="6" s="1"/>
  <c r="AN24" i="6" a="1"/>
  <c r="AN24" i="6" s="1"/>
  <c r="AO23" i="6" a="1"/>
  <c r="AO23" i="6" s="1"/>
  <c r="AN23" i="6" a="1"/>
  <c r="AN23" i="6"/>
  <c r="AM23" i="6" a="1"/>
  <c r="AM23" i="6" s="1"/>
  <c r="AL24" i="6" a="1"/>
  <c r="AL24" i="6" s="1"/>
  <c r="AP23" i="6" a="1"/>
  <c r="AP23" i="6" s="1"/>
  <c r="AL23" i="6" a="1"/>
  <c r="AL23" i="6" s="1"/>
  <c r="AN22" i="6" a="1"/>
  <c r="AN22" i="6" s="1"/>
  <c r="AP22" i="6" a="1"/>
  <c r="AP22" i="6" s="1"/>
  <c r="AL22" i="6" a="1"/>
  <c r="AL22" i="6" s="1"/>
  <c r="AM22" i="6" a="1"/>
  <c r="AM22" i="6"/>
  <c r="AO22" i="6" a="1"/>
  <c r="AO22" i="6" s="1"/>
  <c r="AN20" i="6" a="1"/>
  <c r="AN20" i="6" s="1"/>
  <c r="AO20" i="6" a="1"/>
  <c r="AO20" i="6" s="1"/>
  <c r="AM20" i="6" a="1"/>
  <c r="AM20" i="6" s="1"/>
  <c r="AP21" i="6" a="1"/>
  <c r="AP21" i="6" s="1"/>
  <c r="AN21" i="6" a="1"/>
  <c r="AN21" i="6"/>
  <c r="AL21" i="6" a="1"/>
  <c r="AL21" i="6"/>
  <c r="AL20" i="6" a="1"/>
  <c r="AL20" i="6" s="1"/>
  <c r="AO21" i="6" a="1"/>
  <c r="AO21" i="6" s="1"/>
  <c r="AP20" i="6" a="1"/>
  <c r="AP20" i="6" s="1"/>
  <c r="AM21" i="6" a="1"/>
  <c r="AM21" i="6" s="1"/>
  <c r="AM19" i="6" a="1"/>
  <c r="AM19" i="6" s="1"/>
  <c r="AN19" i="6" a="1"/>
  <c r="AN19" i="6"/>
  <c r="AP19" i="6" a="1"/>
  <c r="AP19" i="6" s="1"/>
  <c r="AL19" i="6" a="1"/>
  <c r="AL19" i="6" s="1"/>
  <c r="AO19" i="6" a="1"/>
  <c r="AO19" i="6" s="1"/>
  <c r="AL17" i="6" a="1"/>
  <c r="AL17" i="6" s="1"/>
  <c r="AM17" i="6" a="1"/>
  <c r="AM17" i="6" s="1"/>
  <c r="AP17" i="6" a="1"/>
  <c r="AP17" i="6" s="1"/>
  <c r="AN18" i="6" a="1"/>
  <c r="AN18" i="6"/>
  <c r="AM18" i="6" a="1"/>
  <c r="AM18" i="6"/>
  <c r="AN17" i="6" a="1"/>
  <c r="AN17" i="6" s="1"/>
  <c r="AP18" i="6" a="1"/>
  <c r="AP18" i="6" s="1"/>
  <c r="AO18" i="6" a="1"/>
  <c r="AO18" i="6" s="1"/>
  <c r="AO17" i="6" a="1"/>
  <c r="AO17" i="6" s="1"/>
  <c r="AL18" i="6" a="1"/>
  <c r="AL18" i="6" s="1"/>
  <c r="AO16" i="6" a="1"/>
  <c r="AO16" i="6"/>
  <c r="AP16" i="6" a="1"/>
  <c r="AP16" i="6" s="1"/>
  <c r="AN16" i="6" a="1"/>
  <c r="AN16" i="6" s="1"/>
  <c r="AM16" i="6" a="1"/>
  <c r="AM16" i="6" s="1"/>
  <c r="AL16" i="6" a="1"/>
  <c r="AL16" i="6" s="1"/>
  <c r="AL15" i="6" a="1"/>
  <c r="AL15" i="6" s="1"/>
  <c r="AM15" i="6" a="1"/>
  <c r="AM15" i="6" s="1"/>
  <c r="AP15" i="6" a="1"/>
  <c r="AP15" i="6"/>
  <c r="AO15" i="6" a="1"/>
  <c r="AO15" i="6"/>
  <c r="AN15" i="6" a="1"/>
  <c r="AN15" i="6" s="1"/>
  <c r="AP10" i="6" a="1"/>
  <c r="AP10" i="6" s="1"/>
  <c r="AO10" i="6" a="1"/>
  <c r="AO10" i="6" s="1"/>
  <c r="AL10" i="6" a="1"/>
  <c r="AL10" i="6" s="1"/>
  <c r="AN10" i="6" a="1"/>
  <c r="AN10" i="6" s="1"/>
  <c r="AP14" i="6" a="1"/>
  <c r="AP14" i="6" s="1"/>
  <c r="AO14" i="6" a="1"/>
  <c r="AO14" i="6" s="1"/>
  <c r="AM10" i="6" a="1"/>
  <c r="AM10" i="6" s="1"/>
  <c r="AN14" i="6" a="1"/>
  <c r="AN14" i="6" s="1"/>
  <c r="AM14" i="6" a="1"/>
  <c r="AM14" i="6" s="1"/>
  <c r="AL14" i="6" a="1"/>
  <c r="AL14" i="6" s="1"/>
  <c r="AP24" i="11" a="1"/>
  <c r="AP24" i="11" s="1"/>
  <c r="AO24" i="11" a="1"/>
  <c r="AO24" i="11" s="1"/>
  <c r="AN24" i="11" a="1"/>
  <c r="AN24" i="11"/>
  <c r="AM24" i="11" a="1"/>
  <c r="AM24" i="11" s="1"/>
  <c r="AN25" i="11" a="1"/>
  <c r="AN25" i="11" s="1"/>
  <c r="AM25" i="11" a="1"/>
  <c r="AM25" i="11" s="1"/>
  <c r="AP25" i="11" a="1"/>
  <c r="AP25" i="11" s="1"/>
  <c r="AL24" i="11" a="1"/>
  <c r="AL24" i="11" s="1"/>
  <c r="AO25" i="11" a="1"/>
  <c r="AO25" i="11" s="1"/>
  <c r="AL25" i="11" a="1"/>
  <c r="AL25" i="11" s="1"/>
  <c r="AM23" i="11" a="1"/>
  <c r="AM23" i="11" s="1"/>
  <c r="AO23" i="11" a="1"/>
  <c r="AO23" i="11" s="1"/>
  <c r="AN23" i="11" a="1"/>
  <c r="AN23" i="11" s="1"/>
  <c r="AP23" i="11" a="1"/>
  <c r="AP23" i="11" s="1"/>
  <c r="AL23" i="11" a="1"/>
  <c r="AL23" i="11" s="1"/>
  <c r="AO22" i="11" a="1"/>
  <c r="AO22" i="11"/>
  <c r="AO21" i="11" a="1"/>
  <c r="AO21" i="11"/>
  <c r="AL22" i="11" a="1"/>
  <c r="AL22" i="11" s="1"/>
  <c r="AP22" i="11" a="1"/>
  <c r="AP22" i="11" s="1"/>
  <c r="AM21" i="11" a="1"/>
  <c r="AM21" i="11" s="1"/>
  <c r="AN22" i="11" a="1"/>
  <c r="AN22" i="11" s="1"/>
  <c r="AL21" i="11" a="1"/>
  <c r="AL21" i="11" s="1"/>
  <c r="AN21" i="11" a="1"/>
  <c r="AN21" i="11" s="1"/>
  <c r="AM22" i="11" a="1"/>
  <c r="AM22" i="11"/>
  <c r="AP21" i="11" a="1"/>
  <c r="AP21" i="11" s="1"/>
  <c r="AL20" i="11" a="1"/>
  <c r="AL20" i="11" s="1"/>
  <c r="AP20" i="11" a="1"/>
  <c r="AP20" i="11" s="1"/>
  <c r="AN20" i="11" a="1"/>
  <c r="AN20" i="11" s="1"/>
  <c r="AM20" i="11" a="1"/>
  <c r="AM20" i="11" s="1"/>
  <c r="AO20" i="11" a="1"/>
  <c r="AO20" i="11"/>
  <c r="AN19" i="11" a="1"/>
  <c r="AN19" i="11"/>
  <c r="AL19" i="11" a="1"/>
  <c r="AL19" i="11" s="1"/>
  <c r="AO19" i="11" a="1"/>
  <c r="AO19" i="11" s="1"/>
  <c r="AP19" i="11" a="1"/>
  <c r="AP19" i="11" s="1"/>
  <c r="AM19" i="11" a="1"/>
  <c r="AM19" i="11" s="1"/>
  <c r="AN17" i="11" a="1"/>
  <c r="AN17" i="11" s="1"/>
  <c r="AO17" i="11" a="1"/>
  <c r="AO17" i="11" s="1"/>
  <c r="AP18" i="11" a="1"/>
  <c r="AP18" i="11" s="1"/>
  <c r="AO18" i="11" a="1"/>
  <c r="AO18" i="11" s="1"/>
  <c r="AN18" i="11" a="1"/>
  <c r="AN18" i="11" s="1"/>
  <c r="AP17" i="11" a="1"/>
  <c r="AP17" i="11" s="1"/>
  <c r="AM18" i="11" a="1"/>
  <c r="AM18" i="11" s="1"/>
  <c r="AL18" i="11" a="1"/>
  <c r="AL18" i="11" s="1"/>
  <c r="AL17" i="11" a="1"/>
  <c r="AL17" i="11"/>
  <c r="AM17" i="11" a="1"/>
  <c r="AM17" i="11" s="1"/>
  <c r="AP16" i="11" a="1"/>
  <c r="AP16" i="11" s="1"/>
  <c r="AN16" i="11" a="1"/>
  <c r="AN16" i="11" s="1"/>
  <c r="AL16" i="11" a="1"/>
  <c r="AL16" i="11" s="1"/>
  <c r="AM16" i="11" a="1"/>
  <c r="AM16" i="11" s="1"/>
  <c r="AO16" i="11" a="1"/>
  <c r="AO16" i="11" s="1"/>
  <c r="AP15" i="11" a="1"/>
  <c r="AP15" i="11" s="1"/>
  <c r="AP14" i="11" a="1"/>
  <c r="AP14" i="11" s="1"/>
  <c r="AM14" i="11" a="1"/>
  <c r="AM14" i="11" s="1"/>
  <c r="AL14" i="11" a="1"/>
  <c r="AL14" i="11" s="1"/>
  <c r="AN14" i="11" a="1"/>
  <c r="AN14" i="11" s="1"/>
  <c r="AO14" i="11" a="1"/>
  <c r="AO14" i="11" s="1"/>
  <c r="AN10" i="11" a="1"/>
  <c r="AN10" i="11" s="1"/>
  <c r="AP10" i="11" a="1"/>
  <c r="AP10" i="11"/>
  <c r="AO10" i="11" a="1"/>
  <c r="AO10" i="11"/>
  <c r="AL10" i="11" a="1"/>
  <c r="AL10" i="11" s="1"/>
  <c r="AM10" i="11" a="1"/>
  <c r="AM10" i="11" s="1"/>
  <c r="AM15" i="11" a="1"/>
  <c r="AM15" i="11" s="1"/>
  <c r="AO15" i="11" a="1"/>
  <c r="AO15" i="11" s="1"/>
  <c r="AN15" i="11" a="1"/>
  <c r="AN15" i="11" s="1"/>
  <c r="AL15" i="11" a="1"/>
  <c r="AL15" i="11" s="1"/>
  <c r="AP10" i="1" a="1"/>
  <c r="AP10" i="1" s="1"/>
  <c r="AL10" i="1" a="1"/>
  <c r="AL10" i="1" s="1"/>
  <c r="AN10" i="1" a="1"/>
  <c r="AN10" i="1" s="1"/>
  <c r="AO10" i="1" a="1"/>
  <c r="AO10" i="1" s="1"/>
  <c r="AM10" i="1" a="1"/>
  <c r="AM10" i="1" s="1"/>
  <c r="AL17" i="1" a="1"/>
  <c r="AL17" i="1" s="1"/>
  <c r="AM18" i="1" a="1"/>
  <c r="AM18" i="1"/>
  <c r="AL18" i="1" a="1"/>
  <c r="AL18" i="1"/>
  <c r="AM17" i="1" a="1"/>
  <c r="AM17" i="1" s="1"/>
  <c r="AP17" i="1" a="1"/>
  <c r="AP17" i="1" s="1"/>
  <c r="AO17" i="1" a="1"/>
  <c r="AO17" i="1" s="1"/>
  <c r="AN17" i="1" a="1"/>
  <c r="AN17" i="1" s="1"/>
  <c r="AN16" i="1" a="1"/>
  <c r="AN16" i="1" s="1"/>
  <c r="AP16" i="1" a="1"/>
  <c r="AP16" i="1"/>
  <c r="AL16" i="1" a="1"/>
  <c r="AL16" i="1" s="1"/>
  <c r="AO16" i="1" a="1"/>
  <c r="AO16" i="1" s="1"/>
  <c r="AM16" i="1" a="1"/>
  <c r="AM16" i="1" s="1"/>
  <c r="AN14" i="1" a="1"/>
  <c r="AN14" i="1" s="1"/>
  <c r="AP15" i="1" a="1"/>
  <c r="AP15" i="1" s="1"/>
  <c r="AO15" i="1" a="1"/>
  <c r="AO15" i="1" s="1"/>
  <c r="AN15" i="1" a="1"/>
  <c r="AN15" i="1"/>
  <c r="AM15" i="1" a="1"/>
  <c r="AM15" i="1"/>
  <c r="AL15" i="1" a="1"/>
  <c r="AL15" i="1" s="1"/>
  <c r="AM14" i="1" a="1"/>
  <c r="AM14" i="1" s="1"/>
  <c r="AO14" i="1" a="1"/>
  <c r="AO14" i="1" s="1"/>
  <c r="AL14" i="1" a="1"/>
  <c r="AL14" i="1" s="1"/>
  <c r="AP14" i="1" a="1"/>
  <c r="AP14" i="1" s="1"/>
  <c r="AP21" i="1" a="1"/>
  <c r="AP21" i="1" s="1"/>
  <c r="AP22" i="1" a="1"/>
  <c r="AP22" i="1" s="1"/>
  <c r="AM22" i="1" a="1"/>
  <c r="AM22" i="1" s="1"/>
  <c r="AO21" i="1" a="1"/>
  <c r="AO21" i="1" s="1"/>
  <c r="AO22" i="1" a="1"/>
  <c r="AO22" i="1" s="1"/>
  <c r="AL22" i="1" a="1"/>
  <c r="AL22" i="1" s="1"/>
  <c r="AL21" i="1" a="1"/>
  <c r="AL21" i="1" s="1"/>
  <c r="AN22" i="1" a="1"/>
  <c r="AN22" i="1"/>
  <c r="AN21" i="1" a="1"/>
  <c r="AN21" i="1"/>
  <c r="AM21" i="1" a="1"/>
  <c r="AM21" i="1" s="1"/>
  <c r="AM20" i="1" a="1"/>
  <c r="AM20" i="1" s="1"/>
  <c r="AL20" i="1" a="1"/>
  <c r="AL20" i="1" s="1"/>
  <c r="AP20" i="1" a="1"/>
  <c r="AP20" i="1" s="1"/>
  <c r="AO20" i="1" a="1"/>
  <c r="AO20" i="1" s="1"/>
  <c r="AN20" i="1" a="1"/>
  <c r="AN20" i="1" s="1"/>
  <c r="AN19" i="1" a="1"/>
  <c r="AN19" i="1" s="1"/>
  <c r="AP18" i="1" a="1"/>
  <c r="AP18" i="1" s="1"/>
  <c r="AL19" i="1" a="1"/>
  <c r="AL19" i="1" s="1"/>
  <c r="AP19" i="1" a="1"/>
  <c r="AP19" i="1" s="1"/>
  <c r="AO19" i="1" a="1"/>
  <c r="AO19" i="1" s="1"/>
  <c r="AM19" i="1" a="1"/>
  <c r="AM19" i="1" s="1"/>
  <c r="AO18" i="1" a="1"/>
  <c r="AO18" i="1"/>
  <c r="AM23" i="1" a="1"/>
  <c r="AM23" i="1"/>
  <c r="AL23" i="1" a="1"/>
  <c r="AL23" i="1" s="1"/>
  <c r="AO23" i="1" a="1"/>
  <c r="AO23" i="1" s="1"/>
  <c r="AN23" i="1" a="1"/>
  <c r="AN23" i="1" s="1"/>
  <c r="AP23" i="1" a="1"/>
  <c r="AP23" i="1" s="1"/>
  <c r="AN25" i="1" a="1"/>
  <c r="AN25" i="1" s="1"/>
  <c r="AP24" i="1" a="1"/>
  <c r="AP24" i="1" s="1"/>
  <c r="AL24" i="1" a="1"/>
  <c r="AL24" i="1"/>
  <c r="AM24" i="1" a="1"/>
  <c r="AM24" i="1" s="1"/>
  <c r="AM25" i="1" a="1"/>
  <c r="AM25" i="1" s="1"/>
  <c r="AN24" i="1" a="1"/>
  <c r="AN24" i="1" s="1"/>
  <c r="AL25" i="1" a="1"/>
  <c r="AL25" i="1" s="1"/>
  <c r="AO24" i="1" a="1"/>
  <c r="AO24" i="1" s="1"/>
  <c r="AO25" i="1" a="1"/>
  <c r="AO25" i="1"/>
  <c r="AP25" i="1" a="1"/>
  <c r="AP25" i="1"/>
  <c r="AN18" i="1" a="1"/>
  <c r="AN18" i="1" s="1"/>
  <c r="AV8" i="13" a="1"/>
  <c r="AV8" i="13" s="1"/>
  <c r="AT8" i="13" a="1"/>
  <c r="AT8" i="13" s="1"/>
  <c r="AS8" i="13" a="1"/>
  <c r="AS8" i="13" s="1"/>
  <c r="AT13" i="13" a="1"/>
  <c r="AT13" i="13" s="1"/>
  <c r="AV13" i="13" a="1"/>
  <c r="AV13" i="13" s="1"/>
  <c r="AS13" i="13" a="1"/>
  <c r="AS13" i="13" s="1"/>
  <c r="AU10" i="13" a="1"/>
  <c r="AU10" i="13" s="1"/>
  <c r="AR10" i="13" a="1"/>
  <c r="AR10" i="13" s="1"/>
  <c r="AS12" i="13" a="1"/>
  <c r="AS12" i="13" s="1"/>
  <c r="AU12" i="13" a="1"/>
  <c r="AU12" i="13" s="1"/>
  <c r="AS10" i="13" a="1"/>
  <c r="AS10" i="13" s="1"/>
  <c r="AV10" i="13" a="1"/>
  <c r="AV10" i="13" s="1"/>
  <c r="AV12" i="13" a="1"/>
  <c r="AV12" i="13" s="1"/>
  <c r="AT9" i="13" a="1"/>
  <c r="AT9" i="13" s="1"/>
  <c r="AS9" i="13" a="1"/>
  <c r="AS9" i="13" s="1"/>
  <c r="AS14" i="13" a="1"/>
  <c r="AS14" i="13"/>
  <c r="AV14" i="13" a="1"/>
  <c r="AV14" i="13" s="1"/>
  <c r="AV7" i="13" a="1"/>
  <c r="AV7" i="13" s="1"/>
  <c r="AS7" i="13" a="1"/>
  <c r="AS7" i="13" s="1"/>
  <c r="AU7" i="13" a="1"/>
  <c r="AU7" i="13" s="1"/>
  <c r="AS6" i="13" a="1"/>
  <c r="AS6" i="13" s="1"/>
  <c r="AV5" i="13"/>
  <c r="AV6" i="13" s="1" a="1"/>
  <c r="AV6" i="13" s="1"/>
  <c r="AU5" i="13"/>
  <c r="AU6" i="13" s="1" a="1"/>
  <c r="AU6" i="13" s="1"/>
  <c r="AT5" i="13"/>
  <c r="AT10" i="13" s="1" a="1"/>
  <c r="AT10" i="13" s="1"/>
  <c r="AS5" i="13"/>
  <c r="AR5" i="13"/>
  <c r="AR3" i="13"/>
  <c r="AI13" i="7"/>
  <c r="AH13" i="7"/>
  <c r="AG13" i="7"/>
  <c r="AG18" i="7" s="1" a="1"/>
  <c r="AG18" i="7" s="1"/>
  <c r="AF13" i="7"/>
  <c r="AE13" i="7"/>
  <c r="AI13" i="6"/>
  <c r="AH13" i="6"/>
  <c r="AG13" i="6"/>
  <c r="AG23" i="6" s="1" a="1"/>
  <c r="AG23" i="6" s="1"/>
  <c r="AF13" i="6"/>
  <c r="AF24" i="6" s="1" a="1"/>
  <c r="AF24" i="6" s="1"/>
  <c r="AE13" i="6"/>
  <c r="AE24" i="6" s="1" a="1"/>
  <c r="AE24" i="6" s="1"/>
  <c r="AI13" i="11"/>
  <c r="AH13" i="11"/>
  <c r="AG13" i="11"/>
  <c r="AF13" i="11"/>
  <c r="AE13" i="11"/>
  <c r="AI13" i="1"/>
  <c r="AH13" i="1"/>
  <c r="AG13" i="1"/>
  <c r="AF13" i="1"/>
  <c r="AE13" i="1"/>
  <c r="AF15" i="7" a="1"/>
  <c r="AF15" i="7"/>
  <c r="AH14" i="7" a="1"/>
  <c r="AH14" i="7"/>
  <c r="AF14" i="7" a="1"/>
  <c r="AF14" i="7" s="1"/>
  <c r="AE14" i="7" a="1"/>
  <c r="AE14" i="7" s="1"/>
  <c r="AH15" i="7" a="1"/>
  <c r="AH15" i="7" s="1"/>
  <c r="AI15" i="7" a="1"/>
  <c r="AI15" i="7" s="1"/>
  <c r="AE15" i="7" a="1"/>
  <c r="AE15" i="7"/>
  <c r="AG14" i="7" a="1"/>
  <c r="AG14" i="7" s="1"/>
  <c r="AI14" i="7" a="1"/>
  <c r="AI14" i="7" s="1"/>
  <c r="AF10" i="7" a="1"/>
  <c r="AF10" i="7" s="1"/>
  <c r="AI10" i="7" a="1"/>
  <c r="AI10" i="7" s="1"/>
  <c r="AH10" i="7" a="1"/>
  <c r="AH10" i="7" s="1"/>
  <c r="AE10" i="7" a="1"/>
  <c r="AE10" i="7" s="1"/>
  <c r="AG10" i="7" a="1"/>
  <c r="AG10" i="7"/>
  <c r="AI17" i="7" a="1"/>
  <c r="AI17" i="7" s="1"/>
  <c r="AH17" i="7" a="1"/>
  <c r="AH17" i="7" s="1"/>
  <c r="AF17" i="7" a="1"/>
  <c r="AF17" i="7" s="1"/>
  <c r="AE16" i="7" a="1"/>
  <c r="AE16" i="7" s="1"/>
  <c r="AF16" i="7" a="1"/>
  <c r="AF16" i="7" s="1"/>
  <c r="AH16" i="7" a="1"/>
  <c r="AH16" i="7" s="1"/>
  <c r="AE17" i="7" a="1"/>
  <c r="AE17" i="7" s="1"/>
  <c r="AI16" i="7" a="1"/>
  <c r="AI16" i="7" s="1"/>
  <c r="AG17" i="7" a="1"/>
  <c r="AG17" i="7" s="1"/>
  <c r="AG16" i="7" a="1"/>
  <c r="AG16" i="7" s="1"/>
  <c r="AE20" i="7" a="1"/>
  <c r="AE20" i="7" s="1"/>
  <c r="AG20" i="7" a="1"/>
  <c r="AG20" i="7" s="1"/>
  <c r="AF21" i="7" a="1"/>
  <c r="AF21" i="7" s="1"/>
  <c r="AH21" i="7" a="1"/>
  <c r="AH21" i="7"/>
  <c r="AI20" i="7" a="1"/>
  <c r="AI20" i="7"/>
  <c r="AF20" i="7" a="1"/>
  <c r="AF20" i="7" s="1"/>
  <c r="AI21" i="7" a="1"/>
  <c r="AI21" i="7" s="1"/>
  <c r="AH20" i="7" a="1"/>
  <c r="AH20" i="7" s="1"/>
  <c r="AE21" i="7" a="1"/>
  <c r="AE21" i="7" s="1"/>
  <c r="AE19" i="7" a="1"/>
  <c r="AE19" i="7" s="1"/>
  <c r="AF19" i="7" a="1"/>
  <c r="AF19" i="7"/>
  <c r="AI19" i="7" a="1"/>
  <c r="AI19" i="7" s="1"/>
  <c r="AH19" i="7" a="1"/>
  <c r="AH19" i="7" s="1"/>
  <c r="AI18" i="7" a="1"/>
  <c r="AI18" i="7" s="1"/>
  <c r="AF18" i="7" a="1"/>
  <c r="AF18" i="7" s="1"/>
  <c r="AE18" i="7" a="1"/>
  <c r="AE18" i="7"/>
  <c r="AH18" i="7" a="1"/>
  <c r="AH18" i="7" s="1"/>
  <c r="AE25" i="7" a="1"/>
  <c r="AE25" i="7" s="1"/>
  <c r="AG25" i="7" a="1"/>
  <c r="AG25" i="7" s="1"/>
  <c r="AH25" i="7" a="1"/>
  <c r="AH25" i="7" s="1"/>
  <c r="AF25" i="7" a="1"/>
  <c r="AF25" i="7" s="1"/>
  <c r="AI25" i="7" a="1"/>
  <c r="AI25" i="7" s="1"/>
  <c r="AH24" i="7" a="1"/>
  <c r="AH24" i="7"/>
  <c r="AF24" i="7" a="1"/>
  <c r="AF24" i="7" s="1"/>
  <c r="AE24" i="7" a="1"/>
  <c r="AE24" i="7" s="1"/>
  <c r="AE23" i="7" a="1"/>
  <c r="AE23" i="7" s="1"/>
  <c r="AH23" i="7" a="1"/>
  <c r="AH23" i="7" s="1"/>
  <c r="AG24" i="7" a="1"/>
  <c r="AG24" i="7" s="1"/>
  <c r="AG23" i="7" a="1"/>
  <c r="AG23" i="7" s="1"/>
  <c r="AF23" i="7" a="1"/>
  <c r="AF23" i="7"/>
  <c r="AI23" i="7" a="1"/>
  <c r="AI23" i="7" s="1"/>
  <c r="AI24" i="7" a="1"/>
  <c r="AI24" i="7" s="1"/>
  <c r="AF22" i="7" a="1"/>
  <c r="AF22" i="7" s="1"/>
  <c r="AH22" i="7" a="1"/>
  <c r="AH22" i="7" s="1"/>
  <c r="AI22" i="7" a="1"/>
  <c r="AI22" i="7" s="1"/>
  <c r="AE22" i="7" a="1"/>
  <c r="AE22" i="7" s="1"/>
  <c r="AF25" i="6" a="1"/>
  <c r="AF25" i="6" s="1"/>
  <c r="AH25" i="6" a="1"/>
  <c r="AH25" i="6" s="1"/>
  <c r="AE25" i="6" a="1"/>
  <c r="AE25" i="6" s="1"/>
  <c r="AI25" i="6" a="1"/>
  <c r="AI25" i="6" s="1"/>
  <c r="AG25" i="6" a="1"/>
  <c r="AG25" i="6" s="1"/>
  <c r="AE23" i="6" a="1"/>
  <c r="AE23" i="6"/>
  <c r="AI23" i="6" a="1"/>
  <c r="AI23" i="6"/>
  <c r="AF23" i="6" a="1"/>
  <c r="AF23" i="6" s="1"/>
  <c r="AH24" i="6" a="1"/>
  <c r="AH24" i="6" s="1"/>
  <c r="AI24" i="6" a="1"/>
  <c r="AI24" i="6" s="1"/>
  <c r="AH23" i="6" a="1"/>
  <c r="AH23" i="6" s="1"/>
  <c r="AI22" i="6" a="1"/>
  <c r="AI22" i="6" s="1"/>
  <c r="AE22" i="6" a="1"/>
  <c r="AE22" i="6" s="1"/>
  <c r="AH22" i="6" a="1"/>
  <c r="AH22" i="6"/>
  <c r="AH20" i="6" a="1"/>
  <c r="AH20" i="6"/>
  <c r="AI20" i="6" a="1"/>
  <c r="AI20" i="6" s="1"/>
  <c r="AF21" i="6" a="1"/>
  <c r="AF21" i="6" s="1"/>
  <c r="AI21" i="6" a="1"/>
  <c r="AI21" i="6" s="1"/>
  <c r="AE21" i="6" a="1"/>
  <c r="AE21" i="6" s="1"/>
  <c r="AE20" i="6" a="1"/>
  <c r="AE20" i="6" s="1"/>
  <c r="AG21" i="6" a="1"/>
  <c r="AG21" i="6" s="1"/>
  <c r="AG20" i="6" a="1"/>
  <c r="AG20" i="6" s="1"/>
  <c r="AH21" i="6" a="1"/>
  <c r="AH21" i="6" s="1"/>
  <c r="AH19" i="6" a="1"/>
  <c r="AH19" i="6" s="1"/>
  <c r="AF19" i="6" a="1"/>
  <c r="AF19" i="6" s="1"/>
  <c r="AI19" i="6" a="1"/>
  <c r="AI19" i="6"/>
  <c r="AE19" i="6" a="1"/>
  <c r="AE19" i="6" s="1"/>
  <c r="AH18" i="6" a="1"/>
  <c r="AH18" i="6" s="1"/>
  <c r="AI17" i="6" a="1"/>
  <c r="AI17" i="6" s="1"/>
  <c r="AF18" i="6" a="1"/>
  <c r="AF18" i="6" s="1"/>
  <c r="AH17" i="6" a="1"/>
  <c r="AH17" i="6" s="1"/>
  <c r="AI18" i="6" a="1"/>
  <c r="AI18" i="6" s="1"/>
  <c r="AE18" i="6" a="1"/>
  <c r="AE18" i="6" s="1"/>
  <c r="AH16" i="6" a="1"/>
  <c r="AH16" i="6" s="1"/>
  <c r="AE16" i="6" a="1"/>
  <c r="AE16" i="6" s="1"/>
  <c r="AG16" i="6" a="1"/>
  <c r="AG16" i="6" s="1"/>
  <c r="AF17" i="6" a="1"/>
  <c r="AF17" i="6" s="1"/>
  <c r="AF16" i="6" a="1"/>
  <c r="AF16" i="6"/>
  <c r="AE17" i="6" a="1"/>
  <c r="AE17" i="6" s="1"/>
  <c r="AI16" i="6" a="1"/>
  <c r="AI16" i="6" s="1"/>
  <c r="AE15" i="6" a="1"/>
  <c r="AE15" i="6" s="1"/>
  <c r="AH15" i="6" a="1"/>
  <c r="AH15" i="6" s="1"/>
  <c r="AI15" i="6" a="1"/>
  <c r="AI15" i="6" s="1"/>
  <c r="AE10" i="6" a="1"/>
  <c r="AE10" i="6" s="1"/>
  <c r="AE14" i="6" a="1"/>
  <c r="AE14" i="6" s="1"/>
  <c r="AI10" i="6" a="1"/>
  <c r="AI10" i="6" s="1"/>
  <c r="AG10" i="6" a="1"/>
  <c r="AG10" i="6" s="1"/>
  <c r="AI14" i="6" a="1"/>
  <c r="AI14" i="6" s="1"/>
  <c r="AH14" i="6" a="1"/>
  <c r="AH14" i="6" s="1"/>
  <c r="AH10" i="6" a="1"/>
  <c r="AH10" i="6" s="1"/>
  <c r="AF14" i="6" a="1"/>
  <c r="AF14" i="6" s="1"/>
  <c r="AI24" i="11" a="1"/>
  <c r="AI24" i="11" s="1"/>
  <c r="AH24" i="11" a="1"/>
  <c r="AH24" i="11" s="1"/>
  <c r="AF24" i="11" a="1"/>
  <c r="AF24" i="11" s="1"/>
  <c r="AE24" i="11" a="1"/>
  <c r="AE24" i="11" s="1"/>
  <c r="AG24" i="11" a="1"/>
  <c r="AG24" i="11" s="1"/>
  <c r="AH25" i="11" a="1"/>
  <c r="AH25" i="11" s="1"/>
  <c r="AE25" i="11" a="1"/>
  <c r="AE25" i="11" s="1"/>
  <c r="AI25" i="11" a="1"/>
  <c r="AI25" i="11" s="1"/>
  <c r="AF25" i="11" a="1"/>
  <c r="AF25" i="11" s="1"/>
  <c r="AH23" i="11" a="1"/>
  <c r="AH23" i="11"/>
  <c r="AF23" i="11" a="1"/>
  <c r="AF23" i="11" s="1"/>
  <c r="AI23" i="11" a="1"/>
  <c r="AI23" i="11" s="1"/>
  <c r="AE23" i="11" a="1"/>
  <c r="AE23" i="11" s="1"/>
  <c r="AH22" i="11" a="1"/>
  <c r="AH22" i="11" s="1"/>
  <c r="AI21" i="11" a="1"/>
  <c r="AI21" i="11" s="1"/>
  <c r="AG22" i="11" a="1"/>
  <c r="AG22" i="11" s="1"/>
  <c r="AE22" i="11" a="1"/>
  <c r="AE22" i="11"/>
  <c r="AF22" i="11" a="1"/>
  <c r="AF22" i="11" s="1"/>
  <c r="AI22" i="11" a="1"/>
  <c r="AI22" i="11" s="1"/>
  <c r="AH21" i="11" a="1"/>
  <c r="AH21" i="11" s="1"/>
  <c r="AF21" i="11" a="1"/>
  <c r="AF21" i="11" s="1"/>
  <c r="AG21" i="11" a="1"/>
  <c r="AG21" i="11" s="1"/>
  <c r="AF20" i="11" a="1"/>
  <c r="AF20" i="11" s="1"/>
  <c r="AH20" i="11" a="1"/>
  <c r="AH20" i="11"/>
  <c r="AG20" i="11" a="1"/>
  <c r="AG20" i="11" s="1"/>
  <c r="AE20" i="11" a="1"/>
  <c r="AE20" i="11" s="1"/>
  <c r="AI20" i="11" a="1"/>
  <c r="AI20" i="11" s="1"/>
  <c r="AE21" i="11" a="1"/>
  <c r="AE21" i="11" s="1"/>
  <c r="AF19" i="11" a="1"/>
  <c r="AF19" i="11" s="1"/>
  <c r="AI19" i="11" a="1"/>
  <c r="AI19" i="11" s="1"/>
  <c r="AH19" i="11" a="1"/>
  <c r="AH19" i="11"/>
  <c r="AE19" i="11" a="1"/>
  <c r="AE19" i="11" s="1"/>
  <c r="AE17" i="11" a="1"/>
  <c r="AE17" i="11" s="1"/>
  <c r="AH18" i="11" a="1"/>
  <c r="AH18" i="11" s="1"/>
  <c r="AH17" i="11" a="1"/>
  <c r="AH17" i="11"/>
  <c r="AI17" i="11" a="1"/>
  <c r="AI17" i="11" s="1"/>
  <c r="AF17" i="11" a="1"/>
  <c r="AF17" i="11" s="1"/>
  <c r="AI18" i="11" a="1"/>
  <c r="AI18" i="11" s="1"/>
  <c r="AF18" i="11" a="1"/>
  <c r="AF18" i="11" s="1"/>
  <c r="AE18" i="11" a="1"/>
  <c r="AE18" i="11" s="1"/>
  <c r="AI16" i="11" a="1"/>
  <c r="AI16" i="11" s="1"/>
  <c r="AH16" i="11" a="1"/>
  <c r="AH16" i="11" s="1"/>
  <c r="AG16" i="11" a="1"/>
  <c r="AG16" i="11" s="1"/>
  <c r="AE16" i="11" a="1"/>
  <c r="AE16" i="11" s="1"/>
  <c r="AF16" i="11" a="1"/>
  <c r="AF16" i="11" s="1"/>
  <c r="AH14" i="11" a="1"/>
  <c r="AH14" i="11" s="1"/>
  <c r="AI14" i="11" a="1"/>
  <c r="AI14" i="11" s="1"/>
  <c r="AF14" i="11" a="1"/>
  <c r="AF14" i="11"/>
  <c r="AE14" i="11" a="1"/>
  <c r="AE14" i="11"/>
  <c r="AG10" i="11" a="1"/>
  <c r="AG10" i="11" s="1"/>
  <c r="AI10" i="11" a="1"/>
  <c r="AI10" i="11" s="1"/>
  <c r="AH10" i="11" a="1"/>
  <c r="AH10" i="11" s="1"/>
  <c r="AF10" i="11" a="1"/>
  <c r="AF10" i="11" s="1"/>
  <c r="AE10" i="11" a="1"/>
  <c r="AE10" i="11"/>
  <c r="AF15" i="11" a="1"/>
  <c r="AF15" i="11" s="1"/>
  <c r="AE15" i="11" a="1"/>
  <c r="AE15" i="11" s="1"/>
  <c r="AH15" i="11" a="1"/>
  <c r="AH15" i="11" s="1"/>
  <c r="AG15" i="11" a="1"/>
  <c r="AG15" i="11" s="1"/>
  <c r="AI15" i="11" a="1"/>
  <c r="AI15" i="11" s="1"/>
  <c r="AI10" i="1" a="1"/>
  <c r="AI10" i="1" s="1"/>
  <c r="AE10" i="1" a="1"/>
  <c r="AE10" i="1"/>
  <c r="AG10" i="1" a="1"/>
  <c r="AG10" i="1" s="1"/>
  <c r="AF10" i="1" a="1"/>
  <c r="AF10" i="1" s="1"/>
  <c r="AH10" i="1" a="1"/>
  <c r="AH10" i="1" s="1"/>
  <c r="AG18" i="1" a="1"/>
  <c r="AG18" i="1" s="1"/>
  <c r="AF18" i="1" a="1"/>
  <c r="AF18" i="1" s="1"/>
  <c r="AI17" i="1" a="1"/>
  <c r="AI17" i="1" s="1"/>
  <c r="AF17" i="1" a="1"/>
  <c r="AF17" i="1"/>
  <c r="AE17" i="1" a="1"/>
  <c r="AE17" i="1" s="1"/>
  <c r="AI18" i="1" a="1"/>
  <c r="AI18" i="1" s="1"/>
  <c r="AE18" i="1" a="1"/>
  <c r="AE18" i="1" s="1"/>
  <c r="AH18" i="1" a="1"/>
  <c r="AH18" i="1" s="1"/>
  <c r="AG17" i="1" a="1"/>
  <c r="AG17" i="1" s="1"/>
  <c r="AH17" i="1" a="1"/>
  <c r="AH17" i="1" s="1"/>
  <c r="AI16" i="1" a="1"/>
  <c r="AI16" i="1"/>
  <c r="AF16" i="1" a="1"/>
  <c r="AF16" i="1" s="1"/>
  <c r="AE16" i="1" a="1"/>
  <c r="AE16" i="1" s="1"/>
  <c r="AG16" i="1" a="1"/>
  <c r="AG16" i="1" s="1"/>
  <c r="AH16" i="1" a="1"/>
  <c r="AH16" i="1" s="1"/>
  <c r="AE15" i="1" a="1"/>
  <c r="AE15" i="1" s="1"/>
  <c r="AE14" i="1" a="1"/>
  <c r="AE14" i="1" s="1"/>
  <c r="AI14" i="1" a="1"/>
  <c r="AI14" i="1"/>
  <c r="AI15" i="1" a="1"/>
  <c r="AI15" i="1" s="1"/>
  <c r="AH15" i="1" a="1"/>
  <c r="AH15" i="1" s="1"/>
  <c r="AG15" i="1" a="1"/>
  <c r="AG15" i="1" s="1"/>
  <c r="AH14" i="1" a="1"/>
  <c r="AH14" i="1" s="1"/>
  <c r="AF14" i="1" a="1"/>
  <c r="AF14" i="1" s="1"/>
  <c r="AG14" i="1" a="1"/>
  <c r="AG14" i="1" s="1"/>
  <c r="AF15" i="1" a="1"/>
  <c r="AF15" i="1" s="1"/>
  <c r="AF21" i="1" a="1"/>
  <c r="AF21" i="1"/>
  <c r="AI22" i="1" a="1"/>
  <c r="AI22" i="1" s="1"/>
  <c r="AH22" i="1" a="1"/>
  <c r="AH22" i="1" s="1"/>
  <c r="AI21" i="1" a="1"/>
  <c r="AI21" i="1" s="1"/>
  <c r="AF22" i="1" a="1"/>
  <c r="AF22" i="1" s="1"/>
  <c r="AG22" i="1" a="1"/>
  <c r="AG22" i="1" s="1"/>
  <c r="AG21" i="1" a="1"/>
  <c r="AG21" i="1" s="1"/>
  <c r="AH21" i="1" a="1"/>
  <c r="AH21" i="1" s="1"/>
  <c r="AE22" i="1" a="1"/>
  <c r="AE22" i="1" s="1"/>
  <c r="AE20" i="1" a="1"/>
  <c r="AE20" i="1" s="1"/>
  <c r="AG20" i="1" a="1"/>
  <c r="AG20" i="1" s="1"/>
  <c r="AE21" i="1" a="1"/>
  <c r="AE21" i="1" s="1"/>
  <c r="AI20" i="1" a="1"/>
  <c r="AI20" i="1" s="1"/>
  <c r="AH20" i="1" a="1"/>
  <c r="AH20" i="1"/>
  <c r="AF20" i="1" a="1"/>
  <c r="AF20" i="1"/>
  <c r="AF19" i="1" a="1"/>
  <c r="AF19" i="1" s="1"/>
  <c r="AG19" i="1" a="1"/>
  <c r="AG19" i="1" s="1"/>
  <c r="AI19" i="1" a="1"/>
  <c r="AI19" i="1" s="1"/>
  <c r="AH19" i="1" a="1"/>
  <c r="AH19" i="1" s="1"/>
  <c r="AE19" i="1" a="1"/>
  <c r="AE19" i="1" s="1"/>
  <c r="AI23" i="1" a="1"/>
  <c r="AI23" i="1" s="1"/>
  <c r="AF23" i="1" a="1"/>
  <c r="AF23" i="1"/>
  <c r="AH23" i="1" a="1"/>
  <c r="AH23" i="1" s="1"/>
  <c r="AG23" i="1" a="1"/>
  <c r="AG23" i="1" s="1"/>
  <c r="AE23" i="1" a="1"/>
  <c r="AE23" i="1" s="1"/>
  <c r="AI25" i="1" a="1"/>
  <c r="AI25" i="1" s="1"/>
  <c r="AG25" i="1" a="1"/>
  <c r="AG25" i="1" s="1"/>
  <c r="AF24" i="1" a="1"/>
  <c r="AF24" i="1"/>
  <c r="AF25" i="1" a="1"/>
  <c r="AF25" i="1" s="1"/>
  <c r="AH24" i="1" a="1"/>
  <c r="AH24" i="1" s="1"/>
  <c r="AE25" i="1" a="1"/>
  <c r="AE25" i="1" s="1"/>
  <c r="AE24" i="1" a="1"/>
  <c r="AE24" i="1" s="1"/>
  <c r="AH25" i="1" a="1"/>
  <c r="AH25" i="1" s="1"/>
  <c r="AI24" i="1" a="1"/>
  <c r="AI24" i="1" s="1"/>
  <c r="AG24" i="1" a="1"/>
  <c r="AG24" i="1" s="1"/>
  <c r="AK8" i="13" a="1"/>
  <c r="AK8" i="13" s="1"/>
  <c r="AM8" i="13" a="1"/>
  <c r="AM8" i="13" s="1"/>
  <c r="AO8" i="13" a="1"/>
  <c r="AO8" i="13" s="1"/>
  <c r="AO13" i="13" a="1"/>
  <c r="AO13" i="13"/>
  <c r="AM13" i="13" a="1"/>
  <c r="AM13" i="13" s="1"/>
  <c r="AO10" i="13" a="1"/>
  <c r="AO10" i="13" s="1"/>
  <c r="AM12" i="13" a="1"/>
  <c r="AM12" i="13"/>
  <c r="AN10" i="13" a="1"/>
  <c r="AN10" i="13" s="1"/>
  <c r="AO12" i="13" a="1"/>
  <c r="AO12" i="13" s="1"/>
  <c r="AO9" i="13" a="1"/>
  <c r="AO9" i="13" s="1"/>
  <c r="AM10" i="13" a="1"/>
  <c r="AM10" i="13" s="1"/>
  <c r="AN9" i="13" a="1"/>
  <c r="AN9" i="13" s="1"/>
  <c r="AN14" i="13" a="1"/>
  <c r="AN14" i="13" s="1"/>
  <c r="AO14" i="13" a="1"/>
  <c r="AO14" i="13" s="1"/>
  <c r="AM14" i="13" a="1"/>
  <c r="AM14" i="13" s="1"/>
  <c r="AM7" i="13" a="1"/>
  <c r="AM7" i="13" s="1"/>
  <c r="AN7" i="13" a="1"/>
  <c r="AN7" i="13" s="1"/>
  <c r="AK6" i="13" a="1"/>
  <c r="AK6" i="13" s="1"/>
  <c r="AM6" i="13" a="1"/>
  <c r="AM6" i="13"/>
  <c r="AO6" i="13" a="1"/>
  <c r="AO6" i="13"/>
  <c r="AN6" i="13" a="1"/>
  <c r="AN6" i="13" s="1"/>
  <c r="AO5" i="13"/>
  <c r="AO7" i="13" s="1" a="1"/>
  <c r="AO7" i="13" s="1"/>
  <c r="AN5" i="13"/>
  <c r="AN12" i="13" s="1" a="1"/>
  <c r="AN12" i="13" s="1"/>
  <c r="AM5" i="13"/>
  <c r="AM9" i="13" s="1" a="1"/>
  <c r="AM9" i="13" s="1"/>
  <c r="AL5" i="13"/>
  <c r="AK5" i="13"/>
  <c r="AK3" i="13"/>
  <c r="BK13" i="7"/>
  <c r="BJ13" i="7"/>
  <c r="BI13" i="7"/>
  <c r="BH13" i="7"/>
  <c r="BH14" i="7" s="1" a="1"/>
  <c r="BH14" i="7" s="1"/>
  <c r="BG13" i="7"/>
  <c r="BG14" i="7" s="1" a="1"/>
  <c r="BG14" i="7" s="1"/>
  <c r="BK13" i="6"/>
  <c r="BJ13" i="6"/>
  <c r="BJ20" i="6" s="1" a="1"/>
  <c r="BJ20" i="6" s="1"/>
  <c r="BI13" i="6"/>
  <c r="BH13" i="6"/>
  <c r="BG13" i="6"/>
  <c r="BG25" i="6" s="1" a="1"/>
  <c r="BG25" i="6" s="1"/>
  <c r="BK13" i="11"/>
  <c r="BJ13" i="11"/>
  <c r="BI13" i="11"/>
  <c r="BH13" i="11"/>
  <c r="BG13" i="11"/>
  <c r="BK13" i="1"/>
  <c r="BJ13" i="1"/>
  <c r="BI13" i="1"/>
  <c r="BI10" i="1" s="1" a="1"/>
  <c r="BH13" i="1"/>
  <c r="BG13" i="1"/>
  <c r="BJ14" i="7" a="1"/>
  <c r="BJ14" i="7"/>
  <c r="BI14" i="7" a="1"/>
  <c r="BI14" i="7" s="1"/>
  <c r="BG10" i="7" a="1"/>
  <c r="BG10" i="7" s="1"/>
  <c r="BI16" i="7" a="1"/>
  <c r="BI16" i="7" s="1"/>
  <c r="BG16" i="7" a="1"/>
  <c r="BG16" i="7" s="1"/>
  <c r="BJ16" i="7" a="1"/>
  <c r="BJ16" i="7" s="1"/>
  <c r="BG20" i="7" a="1"/>
  <c r="BG20" i="7"/>
  <c r="BJ20" i="7" a="1"/>
  <c r="BJ20" i="7"/>
  <c r="BG19" i="7" a="1"/>
  <c r="BG19" i="7"/>
  <c r="BK18" i="7" a="1"/>
  <c r="BK18" i="7" s="1"/>
  <c r="BI19" i="7" a="1"/>
  <c r="BI19" i="7"/>
  <c r="BI17" i="7" a="1"/>
  <c r="BI17" i="7" s="1"/>
  <c r="BG18" i="7" a="1"/>
  <c r="BG18" i="7" s="1"/>
  <c r="BJ17" i="7" a="1"/>
  <c r="BJ17" i="7" s="1"/>
  <c r="BG17" i="7" a="1"/>
  <c r="BG17" i="7" s="1"/>
  <c r="BG25" i="7" a="1"/>
  <c r="BG25" i="7"/>
  <c r="BG24" i="7" a="1"/>
  <c r="BG24" i="7" s="1"/>
  <c r="BJ24" i="7" a="1"/>
  <c r="BJ24" i="7"/>
  <c r="BI24" i="7" a="1"/>
  <c r="BI24" i="7"/>
  <c r="BK25" i="7" a="1"/>
  <c r="BK25" i="7" s="1"/>
  <c r="BI25" i="7" a="1"/>
  <c r="BI25" i="7"/>
  <c r="BG23" i="7" a="1"/>
  <c r="BG23" i="7" s="1"/>
  <c r="BG22" i="7" a="1"/>
  <c r="BG22" i="7" s="1"/>
  <c r="BG21" i="7" a="1"/>
  <c r="BG21" i="7"/>
  <c r="BJ22" i="7" a="1"/>
  <c r="BJ22" i="7"/>
  <c r="BJ21" i="7" a="1"/>
  <c r="BJ21" i="7" s="1"/>
  <c r="BI21" i="7" a="1"/>
  <c r="BI21" i="7"/>
  <c r="BJ15" i="7" a="1"/>
  <c r="BJ15" i="7" s="1"/>
  <c r="BH24" i="6" a="1"/>
  <c r="BH24" i="6"/>
  <c r="BK25" i="6" a="1"/>
  <c r="BK25" i="6" s="1"/>
  <c r="BJ25" i="6" a="1"/>
  <c r="BJ25" i="6" s="1"/>
  <c r="BH25" i="6" a="1"/>
  <c r="BH25" i="6"/>
  <c r="BK24" i="6" a="1"/>
  <c r="BK24" i="6"/>
  <c r="BI24" i="6" a="1"/>
  <c r="BI24" i="6" s="1"/>
  <c r="BG24" i="6" a="1"/>
  <c r="BG24" i="6"/>
  <c r="BG23" i="6" a="1"/>
  <c r="BG23" i="6" s="1"/>
  <c r="BK23" i="6" a="1"/>
  <c r="BK23" i="6"/>
  <c r="BH23" i="6" a="1"/>
  <c r="BH23" i="6"/>
  <c r="BI23" i="6" a="1"/>
  <c r="BI23" i="6"/>
  <c r="BG22" i="6" a="1"/>
  <c r="BG22" i="6"/>
  <c r="BK21" i="6" a="1"/>
  <c r="BK21" i="6"/>
  <c r="BI21" i="6" a="1"/>
  <c r="BI21" i="6" s="1"/>
  <c r="BG21" i="6" a="1"/>
  <c r="BG21" i="6" s="1"/>
  <c r="BK22" i="6" a="1"/>
  <c r="BK22" i="6" s="1"/>
  <c r="BH22" i="6" a="1"/>
  <c r="BH22" i="6" s="1"/>
  <c r="BJ21" i="6" a="1"/>
  <c r="BJ21" i="6"/>
  <c r="BH21" i="6" a="1"/>
  <c r="BH21" i="6"/>
  <c r="BJ22" i="6" a="1"/>
  <c r="BJ22" i="6" s="1"/>
  <c r="BK20" i="6" a="1"/>
  <c r="BK20" i="6"/>
  <c r="BH20" i="6" a="1"/>
  <c r="BH20" i="6"/>
  <c r="BG20" i="6" a="1"/>
  <c r="BG20" i="6" s="1"/>
  <c r="BI20" i="6" a="1"/>
  <c r="BI20" i="6" s="1"/>
  <c r="BJ18" i="6" a="1"/>
  <c r="BJ18" i="6" s="1"/>
  <c r="BI19" i="6" a="1"/>
  <c r="BI19" i="6"/>
  <c r="BG19" i="6" a="1"/>
  <c r="BG19" i="6" s="1"/>
  <c r="BK18" i="6" a="1"/>
  <c r="BK18" i="6"/>
  <c r="BH18" i="6" a="1"/>
  <c r="BH18" i="6" s="1"/>
  <c r="BG18" i="6" a="1"/>
  <c r="BG18" i="6"/>
  <c r="BH19" i="6" a="1"/>
  <c r="BH19" i="6" s="1"/>
  <c r="BJ19" i="6" a="1"/>
  <c r="BJ19" i="6" s="1"/>
  <c r="BI18" i="6" a="1"/>
  <c r="BI18" i="6" s="1"/>
  <c r="BK19" i="6" a="1"/>
  <c r="BK19" i="6" s="1"/>
  <c r="BJ17" i="6" a="1"/>
  <c r="BJ17" i="6"/>
  <c r="BK17" i="6" a="1"/>
  <c r="BK17" i="6" s="1"/>
  <c r="BH17" i="6" a="1"/>
  <c r="BH17" i="6"/>
  <c r="BG17" i="6" a="1"/>
  <c r="BG17" i="6" s="1"/>
  <c r="BK16" i="6" a="1"/>
  <c r="BK16" i="6" s="1"/>
  <c r="BI16" i="6" a="1"/>
  <c r="BI16" i="6" s="1"/>
  <c r="BH16" i="6" a="1"/>
  <c r="BH16" i="6"/>
  <c r="BG16" i="6" a="1"/>
  <c r="BG16" i="6" s="1"/>
  <c r="BJ16" i="6" a="1"/>
  <c r="BJ16" i="6" s="1"/>
  <c r="BJ15" i="6" a="1"/>
  <c r="BJ15" i="6"/>
  <c r="BG15" i="6" a="1"/>
  <c r="BG15" i="6" s="1"/>
  <c r="BH14" i="6" a="1"/>
  <c r="BH14" i="6" s="1"/>
  <c r="BJ14" i="6" a="1"/>
  <c r="BJ14" i="6"/>
  <c r="BK14" i="6" a="1"/>
  <c r="BK14" i="6"/>
  <c r="BK15" i="6" a="1"/>
  <c r="BK15" i="6"/>
  <c r="BG14" i="6" a="1"/>
  <c r="BG14" i="6"/>
  <c r="BH15" i="6" a="1"/>
  <c r="BH15" i="6" s="1"/>
  <c r="BH10" i="6" a="1"/>
  <c r="BH10" i="6" s="1"/>
  <c r="BJ10" i="6" a="1"/>
  <c r="BJ10" i="6" s="1"/>
  <c r="BG10" i="6" a="1"/>
  <c r="BG10" i="6" s="1"/>
  <c r="BI10" i="6" a="1"/>
  <c r="BI10" i="6" s="1"/>
  <c r="BK10" i="6" a="1"/>
  <c r="BK10" i="6"/>
  <c r="BK24" i="11" a="1"/>
  <c r="BK24" i="11"/>
  <c r="BI24" i="11" a="1"/>
  <c r="BI24" i="11" s="1"/>
  <c r="BG23" i="11" a="1"/>
  <c r="BG23" i="11" s="1"/>
  <c r="BK22" i="11" a="1"/>
  <c r="BK22" i="11" s="1"/>
  <c r="BI22" i="11" a="1"/>
  <c r="BI22" i="11" s="1"/>
  <c r="BH22" i="11" a="1"/>
  <c r="BH22" i="11" s="1"/>
  <c r="BH23" i="11" a="1"/>
  <c r="BH23" i="11"/>
  <c r="BK23" i="11" a="1"/>
  <c r="BK23" i="11" s="1"/>
  <c r="BI23" i="11" a="1"/>
  <c r="BI23" i="11"/>
  <c r="BK21" i="11" a="1"/>
  <c r="BK21" i="11" s="1"/>
  <c r="BI21" i="11" a="1"/>
  <c r="BI21" i="11" s="1"/>
  <c r="BH21" i="11" a="1"/>
  <c r="BH21" i="11" s="1"/>
  <c r="BK25" i="11" a="1"/>
  <c r="BK25" i="11"/>
  <c r="BI25" i="11" a="1"/>
  <c r="BI25" i="11" s="1"/>
  <c r="BG25" i="11" a="1"/>
  <c r="BG25" i="11" s="1"/>
  <c r="BH25" i="11" a="1"/>
  <c r="BH25" i="11" s="1"/>
  <c r="BK20" i="11" a="1"/>
  <c r="BK20" i="11" s="1"/>
  <c r="BJ20" i="11" a="1"/>
  <c r="BJ20" i="11" s="1"/>
  <c r="BI20" i="11" a="1"/>
  <c r="BI20" i="11"/>
  <c r="BH20" i="11" a="1"/>
  <c r="BH20" i="11" s="1"/>
  <c r="BK18" i="11" a="1"/>
  <c r="BK18" i="11" s="1"/>
  <c r="BK19" i="11" a="1"/>
  <c r="BK19" i="11" s="1"/>
  <c r="BH18" i="11" a="1"/>
  <c r="BH18" i="11" s="1"/>
  <c r="BI18" i="11" a="1"/>
  <c r="BI18" i="11"/>
  <c r="BI19" i="11" a="1"/>
  <c r="BI19" i="11"/>
  <c r="BJ18" i="11" a="1"/>
  <c r="BJ18" i="11" s="1"/>
  <c r="BH19" i="11" a="1"/>
  <c r="BH19" i="11" s="1"/>
  <c r="BH17" i="11" a="1"/>
  <c r="BH17" i="11"/>
  <c r="BI17" i="11" a="1"/>
  <c r="BI17" i="11" s="1"/>
  <c r="BK17" i="11" a="1"/>
  <c r="BK17" i="11" s="1"/>
  <c r="BJ17" i="11" a="1"/>
  <c r="BJ17" i="11" s="1"/>
  <c r="BI15" i="11" a="1"/>
  <c r="BI15" i="11" s="1"/>
  <c r="BK15" i="11" a="1"/>
  <c r="BK15" i="11" s="1"/>
  <c r="BH15" i="11" a="1"/>
  <c r="BH15" i="11" s="1"/>
  <c r="BK16" i="11" a="1"/>
  <c r="BK16" i="11" s="1"/>
  <c r="BH16" i="11" a="1"/>
  <c r="BH16" i="11" s="1"/>
  <c r="BI16" i="11" a="1"/>
  <c r="BI16" i="11" s="1"/>
  <c r="BI14" i="11" a="1"/>
  <c r="BI14" i="11" s="1"/>
  <c r="BK10" i="11" a="1"/>
  <c r="BK10" i="11"/>
  <c r="BI10" i="11" a="1"/>
  <c r="BI10" i="11" s="1"/>
  <c r="BH14" i="11" a="1"/>
  <c r="BH14" i="11" s="1"/>
  <c r="BK14" i="11" a="1"/>
  <c r="BK14" i="11"/>
  <c r="BH10" i="1" a="1"/>
  <c r="BH10" i="1" s="1"/>
  <c r="BI10" i="1"/>
  <c r="BG10" i="1" a="1"/>
  <c r="BG10" i="1" s="1"/>
  <c r="BK10" i="1" a="1"/>
  <c r="BK10" i="1" s="1"/>
  <c r="BJ10" i="1" a="1"/>
  <c r="BJ10" i="1"/>
  <c r="BG17" i="1" a="1"/>
  <c r="BG17" i="1"/>
  <c r="BI17" i="1" a="1"/>
  <c r="BI17" i="1" s="1"/>
  <c r="BH17" i="1" a="1"/>
  <c r="BH17" i="1" s="1"/>
  <c r="BJ17" i="1" a="1"/>
  <c r="BJ17" i="1" s="1"/>
  <c r="BK17" i="1" a="1"/>
  <c r="BK17" i="1" s="1"/>
  <c r="BG16" i="1" a="1"/>
  <c r="BG16" i="1" s="1"/>
  <c r="BI16" i="1" a="1"/>
  <c r="BI16" i="1"/>
  <c r="BI15" i="1" a="1"/>
  <c r="BI15" i="1"/>
  <c r="BG15" i="1" a="1"/>
  <c r="BG15" i="1"/>
  <c r="BJ16" i="1" a="1"/>
  <c r="BJ16" i="1" s="1"/>
  <c r="BH16" i="1" a="1"/>
  <c r="BH16" i="1"/>
  <c r="BK15" i="1" a="1"/>
  <c r="BK15" i="1" s="1"/>
  <c r="BJ15" i="1" a="1"/>
  <c r="BJ15" i="1"/>
  <c r="BH15" i="1" a="1"/>
  <c r="BH15" i="1" s="1"/>
  <c r="BK16" i="1" a="1"/>
  <c r="BK16" i="1"/>
  <c r="BK14" i="1" a="1"/>
  <c r="BK14" i="1" s="1"/>
  <c r="BJ14" i="1" a="1"/>
  <c r="BJ14" i="1" s="1"/>
  <c r="BI14" i="1" a="1"/>
  <c r="BI14" i="1"/>
  <c r="BG14" i="1" a="1"/>
  <c r="BG14" i="1" s="1"/>
  <c r="BH14" i="1" a="1"/>
  <c r="BH14" i="1"/>
  <c r="BK21" i="1" a="1"/>
  <c r="BK21" i="1"/>
  <c r="BJ21" i="1" a="1"/>
  <c r="BJ21" i="1" s="1"/>
  <c r="BH21" i="1" a="1"/>
  <c r="BH21" i="1"/>
  <c r="BI21" i="1" a="1"/>
  <c r="BI21" i="1" s="1"/>
  <c r="BG21" i="1" a="1"/>
  <c r="BG21" i="1" s="1"/>
  <c r="BJ20" i="1" a="1"/>
  <c r="BJ20" i="1" s="1"/>
  <c r="BI20" i="1" a="1"/>
  <c r="BI20" i="1" s="1"/>
  <c r="BG20" i="1" a="1"/>
  <c r="BG20" i="1"/>
  <c r="BK20" i="1" a="1"/>
  <c r="BK20" i="1"/>
  <c r="BH20" i="1" a="1"/>
  <c r="BH20" i="1" s="1"/>
  <c r="BH18" i="1" a="1"/>
  <c r="BH18" i="1" s="1"/>
  <c r="BG19" i="1" a="1"/>
  <c r="BG19" i="1" s="1"/>
  <c r="BI18" i="1" a="1"/>
  <c r="BI18" i="1" s="1"/>
  <c r="BK19" i="1" a="1"/>
  <c r="BK19" i="1"/>
  <c r="BH19" i="1" a="1"/>
  <c r="BH19" i="1" s="1"/>
  <c r="BJ18" i="1" a="1"/>
  <c r="BJ18" i="1"/>
  <c r="BJ19" i="1" a="1"/>
  <c r="BJ19" i="1"/>
  <c r="BI19" i="1" a="1"/>
  <c r="BI19" i="1" s="1"/>
  <c r="BG18" i="1" a="1"/>
  <c r="BG18" i="1"/>
  <c r="BK18" i="1" a="1"/>
  <c r="BK18" i="1" s="1"/>
  <c r="BK23" i="1" a="1"/>
  <c r="BK23" i="1" s="1"/>
  <c r="BJ23" i="1" a="1"/>
  <c r="BJ23" i="1"/>
  <c r="BH23" i="1" a="1"/>
  <c r="BH23" i="1" s="1"/>
  <c r="BJ22" i="1" a="1"/>
  <c r="BJ22" i="1"/>
  <c r="BK22" i="1" a="1"/>
  <c r="BK22" i="1" s="1"/>
  <c r="BI22" i="1" a="1"/>
  <c r="BI22" i="1"/>
  <c r="BG23" i="1" a="1"/>
  <c r="BG23" i="1" s="1"/>
  <c r="BH22" i="1" a="1"/>
  <c r="BH22" i="1" s="1"/>
  <c r="BG22" i="1" a="1"/>
  <c r="BG22" i="1"/>
  <c r="BI23" i="1" a="1"/>
  <c r="BI23" i="1"/>
  <c r="BJ25" i="1" a="1"/>
  <c r="BJ25" i="1" s="1"/>
  <c r="BG25" i="1" a="1"/>
  <c r="BG25" i="1" s="1"/>
  <c r="BH25" i="1" a="1"/>
  <c r="BH25" i="1" s="1"/>
  <c r="BK25" i="1" a="1"/>
  <c r="BK25" i="1" s="1"/>
  <c r="BI25" i="1" a="1"/>
  <c r="BI25" i="1" s="1"/>
  <c r="BH24" i="1" a="1"/>
  <c r="BH24" i="1" s="1"/>
  <c r="BJ24" i="1" a="1"/>
  <c r="BJ24" i="1" s="1"/>
  <c r="BI24" i="1" a="1"/>
  <c r="BI24" i="1"/>
  <c r="BK24" i="1" a="1"/>
  <c r="BK24" i="1" s="1"/>
  <c r="BG24" i="1" a="1"/>
  <c r="BG24" i="1"/>
  <c r="BP12" i="13" a="1"/>
  <c r="BP12" i="13"/>
  <c r="BP13" i="13" a="1"/>
  <c r="BP13" i="13"/>
  <c r="BN13" i="13" a="1"/>
  <c r="BN13" i="13"/>
  <c r="BO12" i="13" a="1"/>
  <c r="BO12" i="13" s="1"/>
  <c r="BO13" i="13" a="1"/>
  <c r="BO13" i="13" s="1"/>
  <c r="BO10" i="13" a="1"/>
  <c r="BO10" i="13"/>
  <c r="BP10" i="13" a="1"/>
  <c r="BP10" i="13" s="1"/>
  <c r="BN10" i="13" a="1"/>
  <c r="BN10" i="13" s="1"/>
  <c r="BP9" i="13" a="1"/>
  <c r="BP9" i="13" s="1"/>
  <c r="BN9" i="13" a="1"/>
  <c r="BN9" i="13" s="1"/>
  <c r="BO9" i="13" a="1"/>
  <c r="BO9" i="13" s="1"/>
  <c r="BM9" i="13" a="1"/>
  <c r="BM9" i="13" s="1"/>
  <c r="BP14" i="13" a="1"/>
  <c r="BP14" i="13" s="1"/>
  <c r="BO14" i="13" a="1"/>
  <c r="BO14" i="13"/>
  <c r="BN14" i="13" a="1"/>
  <c r="BN14" i="13" s="1"/>
  <c r="BN8" i="13" a="1"/>
  <c r="BN8" i="13" s="1"/>
  <c r="BP8" i="13" a="1"/>
  <c r="BP8" i="13"/>
  <c r="BO8" i="13" a="1"/>
  <c r="BO8" i="13" s="1"/>
  <c r="BP7" i="13" a="1"/>
  <c r="BP7" i="13" s="1"/>
  <c r="BO7" i="13" a="1"/>
  <c r="BO7" i="13"/>
  <c r="BP6" i="13" a="1"/>
  <c r="BP6" i="13" s="1"/>
  <c r="BO6" i="13" a="1"/>
  <c r="BO6" i="13" s="1"/>
  <c r="BN6" i="13" a="1"/>
  <c r="BN6" i="13" s="1"/>
  <c r="BQ5" i="13"/>
  <c r="BP5" i="13"/>
  <c r="BO5" i="13"/>
  <c r="BN5" i="13"/>
  <c r="BN7" i="13" s="1" a="1"/>
  <c r="BN7" i="13" s="1"/>
  <c r="BM5" i="13"/>
  <c r="BM6" i="13" s="1" a="1"/>
  <c r="BM6" i="13" s="1"/>
  <c r="BM3" i="13"/>
  <c r="BL3" i="13"/>
  <c r="BD13" i="7"/>
  <c r="BD25" i="7" s="1" a="1"/>
  <c r="BD25" i="7" s="1"/>
  <c r="BC13" i="7"/>
  <c r="BB13" i="7"/>
  <c r="BB10" i="7" s="1" a="1"/>
  <c r="BB10" i="7" s="1"/>
  <c r="BA13" i="7"/>
  <c r="AZ13" i="7"/>
  <c r="BD13" i="6"/>
  <c r="BD25" i="6" s="1" a="1"/>
  <c r="BD25" i="6" s="1"/>
  <c r="BC13" i="6"/>
  <c r="BC16" i="6" s="1" a="1"/>
  <c r="BB13" i="6"/>
  <c r="BA13" i="6"/>
  <c r="AZ13" i="6"/>
  <c r="BD13" i="11"/>
  <c r="BC13" i="11"/>
  <c r="BC20" i="11" s="1" a="1"/>
  <c r="BC20" i="11" s="1"/>
  <c r="BB13" i="11"/>
  <c r="BA13" i="11"/>
  <c r="BA21" i="11" s="1" a="1"/>
  <c r="AZ13" i="11"/>
  <c r="BD13" i="1"/>
  <c r="BD22" i="1" s="1" a="1"/>
  <c r="BD22" i="1" s="1"/>
  <c r="BC13" i="1"/>
  <c r="BB13" i="1"/>
  <c r="BA13" i="1"/>
  <c r="AZ13" i="1"/>
  <c r="BA10" i="7" a="1"/>
  <c r="BA10" i="7" s="1"/>
  <c r="BD16" i="7" a="1"/>
  <c r="BD16" i="7" s="1"/>
  <c r="BA20" i="7" a="1"/>
  <c r="BA20" i="7" s="1"/>
  <c r="BD20" i="7" a="1"/>
  <c r="BD20" i="7" s="1"/>
  <c r="BA19" i="7" a="1"/>
  <c r="BA19" i="7" s="1"/>
  <c r="BA18" i="7" a="1"/>
  <c r="BA18" i="7" s="1"/>
  <c r="BC17" i="7" a="1"/>
  <c r="BC17" i="7" s="1"/>
  <c r="BC15" i="7" a="1"/>
  <c r="BC15" i="7" s="1"/>
  <c r="BC24" i="7" a="1"/>
  <c r="BC24" i="7"/>
  <c r="BA23" i="7" a="1"/>
  <c r="BA23" i="7" s="1"/>
  <c r="BC23" i="7" a="1"/>
  <c r="BC23" i="7"/>
  <c r="BD23" i="7" a="1"/>
  <c r="BD23" i="7" s="1"/>
  <c r="BA22" i="7" a="1"/>
  <c r="BA22" i="7"/>
  <c r="BA25" i="6" a="1"/>
  <c r="BA25" i="6" s="1"/>
  <c r="AZ25" i="6" a="1"/>
  <c r="AZ25" i="6"/>
  <c r="BA24" i="6" a="1"/>
  <c r="BA24" i="6"/>
  <c r="BC24" i="6" a="1"/>
  <c r="BC24" i="6" s="1"/>
  <c r="BC25" i="6" a="1"/>
  <c r="BC25" i="6" s="1"/>
  <c r="BB23" i="6" a="1"/>
  <c r="BB23" i="6" s="1"/>
  <c r="BA23" i="6" a="1"/>
  <c r="BA23" i="6"/>
  <c r="BC23" i="6" a="1"/>
  <c r="BC23" i="6" s="1"/>
  <c r="BA21" i="6" a="1"/>
  <c r="BA21" i="6"/>
  <c r="BD22" i="6" a="1"/>
  <c r="BD22" i="6" s="1"/>
  <c r="BC21" i="6" a="1"/>
  <c r="BC21" i="6"/>
  <c r="AZ21" i="6" a="1"/>
  <c r="AZ21" i="6"/>
  <c r="BB22" i="6" a="1"/>
  <c r="BB22" i="6" s="1"/>
  <c r="BC22" i="6" a="1"/>
  <c r="BC22" i="6"/>
  <c r="BA22" i="6" a="1"/>
  <c r="BA22" i="6"/>
  <c r="BD21" i="6" a="1"/>
  <c r="BD21" i="6" s="1"/>
  <c r="AZ22" i="6" a="1"/>
  <c r="AZ22" i="6"/>
  <c r="BC20" i="6" a="1"/>
  <c r="BC20" i="6" s="1"/>
  <c r="AZ20" i="6" a="1"/>
  <c r="AZ20" i="6" s="1"/>
  <c r="BA20" i="6" a="1"/>
  <c r="BA20" i="6"/>
  <c r="AZ19" i="6" a="1"/>
  <c r="AZ19" i="6" s="1"/>
  <c r="BC19" i="6" a="1"/>
  <c r="BC19" i="6" s="1"/>
  <c r="BA19" i="6" a="1"/>
  <c r="BA19" i="6"/>
  <c r="BA17" i="6" a="1"/>
  <c r="BA17" i="6"/>
  <c r="BD18" i="6" a="1"/>
  <c r="BD18" i="6" s="1"/>
  <c r="BC18" i="6" a="1"/>
  <c r="BC18" i="6" s="1"/>
  <c r="BA18" i="6" a="1"/>
  <c r="BA18" i="6"/>
  <c r="BC17" i="6" a="1"/>
  <c r="BC17" i="6" s="1"/>
  <c r="BA16" i="6" a="1"/>
  <c r="BA16" i="6"/>
  <c r="BB16" i="6" a="1"/>
  <c r="BB16" i="6" s="1"/>
  <c r="AZ16" i="6" a="1"/>
  <c r="AZ16" i="6"/>
  <c r="BC16" i="6"/>
  <c r="BD16" i="6" a="1"/>
  <c r="BD16" i="6" s="1"/>
  <c r="BC15" i="6" a="1"/>
  <c r="BC15" i="6" s="1"/>
  <c r="BA15" i="6" a="1"/>
  <c r="BA15" i="6" s="1"/>
  <c r="BC14" i="6" a="1"/>
  <c r="BC14" i="6" s="1"/>
  <c r="BD14" i="6" a="1"/>
  <c r="BD14" i="6" s="1"/>
  <c r="AZ14" i="6" a="1"/>
  <c r="AZ14" i="6"/>
  <c r="BA14" i="6" a="1"/>
  <c r="BA14" i="6" s="1"/>
  <c r="BA10" i="6" a="1"/>
  <c r="BA10" i="6"/>
  <c r="BD10" i="6" a="1"/>
  <c r="BD10" i="6" s="1"/>
  <c r="BC10" i="6" a="1"/>
  <c r="BC10" i="6"/>
  <c r="BB24" i="11" a="1"/>
  <c r="BB24" i="11" s="1"/>
  <c r="BC24" i="11" a="1"/>
  <c r="BC24" i="11" s="1"/>
  <c r="BD24" i="11" a="1"/>
  <c r="BD24" i="11" s="1"/>
  <c r="BA24" i="11" a="1"/>
  <c r="BA24" i="11" s="1"/>
  <c r="BD23" i="11" a="1"/>
  <c r="BD23" i="11"/>
  <c r="BC23" i="11" a="1"/>
  <c r="BC23" i="11" s="1"/>
  <c r="BB23" i="11" a="1"/>
  <c r="BB23" i="11"/>
  <c r="BA23" i="11" a="1"/>
  <c r="BA23" i="11" s="1"/>
  <c r="BD21" i="11" a="1"/>
  <c r="BD21" i="11" s="1"/>
  <c r="BB22" i="11" a="1"/>
  <c r="BB22" i="11" s="1"/>
  <c r="BA22" i="11" a="1"/>
  <c r="BA22" i="11"/>
  <c r="AZ22" i="11" a="1"/>
  <c r="AZ22" i="11"/>
  <c r="BC21" i="11" a="1"/>
  <c r="BC21" i="11" s="1"/>
  <c r="BA21" i="11"/>
  <c r="BB21" i="11" a="1"/>
  <c r="BB21" i="11"/>
  <c r="BD25" i="11" a="1"/>
  <c r="BD25" i="11"/>
  <c r="BB25" i="11" a="1"/>
  <c r="BB25" i="11" s="1"/>
  <c r="BA25" i="11" a="1"/>
  <c r="BA25" i="11" s="1"/>
  <c r="AZ25" i="11" a="1"/>
  <c r="AZ25" i="11"/>
  <c r="BB20" i="11" a="1"/>
  <c r="BB20" i="11"/>
  <c r="AZ20" i="11" a="1"/>
  <c r="AZ20" i="11" s="1"/>
  <c r="BD20" i="11" a="1"/>
  <c r="BD20" i="11" s="1"/>
  <c r="BA20" i="11" a="1"/>
  <c r="BA20" i="11"/>
  <c r="BB18" i="11" a="1"/>
  <c r="BB18" i="11"/>
  <c r="AZ18" i="11" a="1"/>
  <c r="AZ18" i="11"/>
  <c r="BD18" i="11" a="1"/>
  <c r="BD18" i="11" s="1"/>
  <c r="BA19" i="11" a="1"/>
  <c r="BA19" i="11"/>
  <c r="BB19" i="11" a="1"/>
  <c r="BB19" i="11"/>
  <c r="BC18" i="11" a="1"/>
  <c r="BC18" i="11" s="1"/>
  <c r="BA18" i="11" a="1"/>
  <c r="BA18" i="11" s="1"/>
  <c r="BD19" i="11" a="1"/>
  <c r="BD19" i="11" s="1"/>
  <c r="BB17" i="11" a="1"/>
  <c r="BB17" i="11"/>
  <c r="BA17" i="11" a="1"/>
  <c r="BA17" i="11" s="1"/>
  <c r="BD17" i="11" a="1"/>
  <c r="BD17" i="11"/>
  <c r="AZ17" i="11" a="1"/>
  <c r="AZ17" i="11" s="1"/>
  <c r="BB15" i="11" a="1"/>
  <c r="BB15" i="11"/>
  <c r="BB16" i="11" a="1"/>
  <c r="BB16" i="11"/>
  <c r="BA16" i="11" a="1"/>
  <c r="BA16" i="11" s="1"/>
  <c r="AZ16" i="11" a="1"/>
  <c r="AZ16" i="11" s="1"/>
  <c r="BC15" i="11" a="1"/>
  <c r="BC15" i="11" s="1"/>
  <c r="BD15" i="11" a="1"/>
  <c r="BD15" i="11" s="1"/>
  <c r="BC16" i="11" a="1"/>
  <c r="BC16" i="11" s="1"/>
  <c r="BA15" i="11" a="1"/>
  <c r="BA15" i="11" s="1"/>
  <c r="BD14" i="11" a="1"/>
  <c r="BD14" i="11"/>
  <c r="BA14" i="11" a="1"/>
  <c r="BA14" i="11" s="1"/>
  <c r="AZ14" i="11" a="1"/>
  <c r="AZ14" i="11"/>
  <c r="BB14" i="11" a="1"/>
  <c r="BB14" i="11" s="1"/>
  <c r="BB10" i="11" a="1"/>
  <c r="BB10" i="11"/>
  <c r="BA10" i="11" a="1"/>
  <c r="BA10" i="11" s="1"/>
  <c r="BD10" i="11" a="1"/>
  <c r="BD10" i="11"/>
  <c r="AZ10" i="11" a="1"/>
  <c r="AZ10" i="11" s="1"/>
  <c r="BB10" i="1" a="1"/>
  <c r="BB10" i="1" s="1"/>
  <c r="BD10" i="1" a="1"/>
  <c r="BD10" i="1" s="1"/>
  <c r="AZ10" i="1" a="1"/>
  <c r="AZ10" i="1" s="1"/>
  <c r="BB17" i="1" a="1"/>
  <c r="BB17" i="1" s="1"/>
  <c r="AZ17" i="1" a="1"/>
  <c r="AZ17" i="1" s="1"/>
  <c r="BD17" i="1" a="1"/>
  <c r="BD17" i="1" s="1"/>
  <c r="BB16" i="1" a="1"/>
  <c r="BB16" i="1"/>
  <c r="AZ15" i="1" a="1"/>
  <c r="AZ15" i="1"/>
  <c r="BD16" i="1" a="1"/>
  <c r="BD16" i="1" s="1"/>
  <c r="BC16" i="1" a="1"/>
  <c r="BC16" i="1" s="1"/>
  <c r="AZ16" i="1" a="1"/>
  <c r="AZ16" i="1"/>
  <c r="BD15" i="1" a="1"/>
  <c r="BD15" i="1" s="1"/>
  <c r="BB15" i="1" a="1"/>
  <c r="BB15" i="1" s="1"/>
  <c r="BB14" i="1" a="1"/>
  <c r="BB14" i="1"/>
  <c r="AZ14" i="1" a="1"/>
  <c r="AZ14" i="1" s="1"/>
  <c r="BD14" i="1" a="1"/>
  <c r="BD14" i="1" s="1"/>
  <c r="AZ21" i="1" a="1"/>
  <c r="AZ21" i="1"/>
  <c r="BB22" i="1" a="1"/>
  <c r="BB22" i="1" s="1"/>
  <c r="BD21" i="1" a="1"/>
  <c r="BD21" i="1"/>
  <c r="AZ22" i="1" a="1"/>
  <c r="AZ22" i="1" s="1"/>
  <c r="BB21" i="1" a="1"/>
  <c r="BB21" i="1" s="1"/>
  <c r="BD20" i="1" a="1"/>
  <c r="BD20" i="1" s="1"/>
  <c r="AZ20" i="1" a="1"/>
  <c r="AZ20" i="1" s="1"/>
  <c r="BB20" i="1" a="1"/>
  <c r="BB20" i="1" s="1"/>
  <c r="BB18" i="1" a="1"/>
  <c r="BB18" i="1" s="1"/>
  <c r="BD19" i="1" a="1"/>
  <c r="BD19" i="1" s="1"/>
  <c r="BB19" i="1" a="1"/>
  <c r="BB19" i="1" s="1"/>
  <c r="AZ19" i="1" a="1"/>
  <c r="AZ19" i="1" s="1"/>
  <c r="BD18" i="1" a="1"/>
  <c r="BD18" i="1"/>
  <c r="AZ18" i="1" a="1"/>
  <c r="AZ18" i="1"/>
  <c r="BC23" i="1" a="1"/>
  <c r="BC23" i="1" s="1"/>
  <c r="BC22" i="1" a="1"/>
  <c r="BC22" i="1" s="1"/>
  <c r="AZ23" i="1" a="1"/>
  <c r="AZ23" i="1" s="1"/>
  <c r="BB23" i="1" a="1"/>
  <c r="BB23" i="1" s="1"/>
  <c r="BD23" i="1" a="1"/>
  <c r="BD23" i="1" s="1"/>
  <c r="BB25" i="1" a="1"/>
  <c r="BB25" i="1"/>
  <c r="AZ25" i="1" a="1"/>
  <c r="AZ25" i="1" s="1"/>
  <c r="BD25" i="1" a="1"/>
  <c r="BD25" i="1" s="1"/>
  <c r="BC25" i="1" a="1"/>
  <c r="BC25" i="1"/>
  <c r="BB24" i="1" a="1"/>
  <c r="BB24" i="1"/>
  <c r="AZ24" i="1" a="1"/>
  <c r="AZ24" i="1" s="1"/>
  <c r="BC24" i="1" a="1"/>
  <c r="BC24" i="1" s="1"/>
  <c r="BJ13" i="13" a="1"/>
  <c r="BJ13" i="13"/>
  <c r="BG13" i="13" a="1"/>
  <c r="BG13" i="13" s="1"/>
  <c r="BH13" i="13" a="1"/>
  <c r="BH13" i="13" s="1"/>
  <c r="BJ12" i="13" a="1"/>
  <c r="BJ12" i="13" s="1"/>
  <c r="BJ10" i="13" a="1"/>
  <c r="BJ10" i="13" s="1"/>
  <c r="BG12" i="13" a="1"/>
  <c r="BG12" i="13"/>
  <c r="BH10" i="13" a="1"/>
  <c r="BH10" i="13" s="1"/>
  <c r="BI10" i="13" a="1"/>
  <c r="BI10" i="13" s="1"/>
  <c r="BG10" i="13" a="1"/>
  <c r="BG10" i="13" s="1"/>
  <c r="BJ9" i="13" a="1"/>
  <c r="BJ9" i="13" s="1"/>
  <c r="BG9" i="13" a="1"/>
  <c r="BG9" i="13" s="1"/>
  <c r="BH9" i="13" a="1"/>
  <c r="BH9" i="13" s="1"/>
  <c r="BJ14" i="13" a="1"/>
  <c r="BJ14" i="13" s="1"/>
  <c r="BI14" i="13" a="1"/>
  <c r="BI14" i="13"/>
  <c r="BG14" i="13" a="1"/>
  <c r="BG14" i="13" s="1"/>
  <c r="BH14" i="13" a="1"/>
  <c r="BH14" i="13" s="1"/>
  <c r="BG8" i="13" a="1"/>
  <c r="BG8" i="13" s="1"/>
  <c r="BJ8" i="13" a="1"/>
  <c r="BJ8" i="13" s="1"/>
  <c r="BG7" i="13" a="1"/>
  <c r="BG7" i="13"/>
  <c r="BH7" i="13" a="1"/>
  <c r="BH7" i="13" s="1"/>
  <c r="BJ7" i="13" a="1"/>
  <c r="BJ7" i="13" s="1"/>
  <c r="BI7" i="13" a="1"/>
  <c r="BI7" i="13" s="1"/>
  <c r="BH6" i="13" a="1"/>
  <c r="BH6" i="13"/>
  <c r="BG6" i="13" a="1"/>
  <c r="BG6" i="13" s="1"/>
  <c r="BJ5" i="13"/>
  <c r="BJ6" i="13" s="1" a="1"/>
  <c r="BJ6" i="13" s="1"/>
  <c r="BI5" i="13"/>
  <c r="BH5" i="13"/>
  <c r="BH12" i="13" s="1" a="1"/>
  <c r="BH12" i="13" s="1"/>
  <c r="BG5" i="13"/>
  <c r="BF5" i="13"/>
  <c r="BF3" i="13"/>
  <c r="AB13" i="7"/>
  <c r="AA13" i="7"/>
  <c r="Z13" i="7"/>
  <c r="Y13" i="7"/>
  <c r="Y10" i="7" s="1" a="1"/>
  <c r="Y10" i="7" s="1"/>
  <c r="X13" i="7"/>
  <c r="X16" i="7" s="1" a="1"/>
  <c r="X16" i="7" s="1"/>
  <c r="AB13" i="6"/>
  <c r="AB23" i="6" s="1" a="1"/>
  <c r="AA13" i="6"/>
  <c r="AA19" i="6" s="1" a="1"/>
  <c r="Z13" i="6"/>
  <c r="Z14" i="6" s="1" a="1"/>
  <c r="Y13" i="6"/>
  <c r="X13" i="6"/>
  <c r="AB13" i="11"/>
  <c r="AB14" i="11" s="1" a="1"/>
  <c r="AA13" i="11"/>
  <c r="Z13" i="11"/>
  <c r="Y13" i="11"/>
  <c r="Y16" i="11" s="1" a="1"/>
  <c r="Y16" i="11" s="1"/>
  <c r="X13" i="11"/>
  <c r="AB13" i="1"/>
  <c r="AB20" i="1" s="1" a="1"/>
  <c r="AA13" i="1"/>
  <c r="Z13" i="1"/>
  <c r="Z24" i="1" s="1" a="1"/>
  <c r="Y13" i="1"/>
  <c r="Y14" i="1" s="1" a="1"/>
  <c r="X13" i="1"/>
  <c r="Z17" i="7" a="1"/>
  <c r="Z17" i="7"/>
  <c r="Y16" i="7" a="1"/>
  <c r="Y16" i="7"/>
  <c r="Y17" i="7" a="1"/>
  <c r="Y17" i="7" s="1"/>
  <c r="X17" i="7" a="1"/>
  <c r="X17" i="7" s="1"/>
  <c r="X15" i="7" a="1"/>
  <c r="X15" i="7" s="1"/>
  <c r="AA17" i="7" a="1"/>
  <c r="AA17" i="7" s="1"/>
  <c r="Z10" i="7" a="1"/>
  <c r="Z10" i="7" s="1"/>
  <c r="Y22" i="7" a="1"/>
  <c r="Y22" i="7"/>
  <c r="Y19" i="7" a="1"/>
  <c r="Y19" i="7"/>
  <c r="Y20" i="7" a="1"/>
  <c r="Y20" i="7" s="1"/>
  <c r="Y23" i="7" a="1"/>
  <c r="Y23" i="7"/>
  <c r="X24" i="7" a="1"/>
  <c r="X24" i="7" s="1"/>
  <c r="AA18" i="7" a="1"/>
  <c r="AA18" i="7" s="1"/>
  <c r="Z21" i="7" a="1"/>
  <c r="Z21" i="7"/>
  <c r="Z24" i="7" a="1"/>
  <c r="Z24" i="7" s="1"/>
  <c r="Z20" i="7" a="1"/>
  <c r="Z20" i="7" s="1"/>
  <c r="X20" i="7" a="1"/>
  <c r="X20" i="7"/>
  <c r="Z18" i="7" a="1"/>
  <c r="Z18" i="7" s="1"/>
  <c r="Y24" i="7" a="1"/>
  <c r="Y24" i="7"/>
  <c r="X23" i="7" a="1"/>
  <c r="X23" i="7" s="1"/>
  <c r="Z25" i="7" a="1"/>
  <c r="Z25" i="7"/>
  <c r="Y18" i="7" a="1"/>
  <c r="Y18" i="7"/>
  <c r="Z23" i="7" a="1"/>
  <c r="Z23" i="7" s="1"/>
  <c r="X19" i="7" a="1"/>
  <c r="X19" i="7" s="1"/>
  <c r="AA22" i="7" a="1"/>
  <c r="AA22" i="7" s="1"/>
  <c r="Y25" i="7" a="1"/>
  <c r="Y25" i="7" s="1"/>
  <c r="Y15" i="7" a="1"/>
  <c r="Y15" i="7" s="1"/>
  <c r="AA20" i="7" a="1"/>
  <c r="AA20" i="7"/>
  <c r="Z16" i="7" a="1"/>
  <c r="Z16" i="7"/>
  <c r="X14" i="7" a="1"/>
  <c r="X14" i="7" s="1"/>
  <c r="Z22" i="7" a="1"/>
  <c r="Z22" i="7" s="1"/>
  <c r="X10" i="7" a="1"/>
  <c r="X10" i="7"/>
  <c r="Z19" i="7" a="1"/>
  <c r="Z19" i="7"/>
  <c r="Y21" i="7" a="1"/>
  <c r="Y21" i="7"/>
  <c r="AA23" i="7" a="1"/>
  <c r="AA23" i="7"/>
  <c r="Z14" i="7" a="1"/>
  <c r="Z14" i="7" s="1"/>
  <c r="Z15" i="7" a="1"/>
  <c r="Z15" i="7"/>
  <c r="AA24" i="7" a="1"/>
  <c r="AA24" i="7" s="1"/>
  <c r="X22" i="7" a="1"/>
  <c r="X22" i="7" s="1"/>
  <c r="Z22" i="6" a="1"/>
  <c r="Z22" i="6" s="1"/>
  <c r="Z18" i="6" a="1"/>
  <c r="Z18" i="6"/>
  <c r="Y19" i="6" a="1"/>
  <c r="Y19" i="6" s="1"/>
  <c r="AA18" i="6" a="1"/>
  <c r="AA18" i="6" s="1"/>
  <c r="Z23" i="6" a="1"/>
  <c r="Z23" i="6" s="1"/>
  <c r="AA21" i="6" a="1"/>
  <c r="AA21" i="6" s="1"/>
  <c r="AA20" i="6" a="1"/>
  <c r="AA20" i="6"/>
  <c r="Z21" i="6" a="1"/>
  <c r="Z21" i="6" s="1"/>
  <c r="Z17" i="6" a="1"/>
  <c r="Z17" i="6"/>
  <c r="Z15" i="6" a="1"/>
  <c r="Z15" i="6" s="1"/>
  <c r="AA17" i="6" a="1"/>
  <c r="AA17" i="6"/>
  <c r="AB16" i="6" a="1"/>
  <c r="AB16" i="6" s="1"/>
  <c r="AB17" i="6" a="1"/>
  <c r="AB17" i="6" s="1"/>
  <c r="Y10" i="6" a="1"/>
  <c r="Y10" i="6" s="1"/>
  <c r="Y24" i="6" a="1"/>
  <c r="Y24" i="6" s="1"/>
  <c r="Y15" i="6" a="1"/>
  <c r="Y15" i="6" s="1"/>
  <c r="Y22" i="6" a="1"/>
  <c r="Y22" i="6"/>
  <c r="AB23" i="6"/>
  <c r="Z24" i="6" a="1"/>
  <c r="Z24" i="6" s="1"/>
  <c r="X14" i="6" a="1"/>
  <c r="X14" i="6" s="1"/>
  <c r="AB24" i="6" a="1"/>
  <c r="AB24" i="6" s="1"/>
  <c r="X24" i="6" a="1"/>
  <c r="X24" i="6" s="1"/>
  <c r="X22" i="6" a="1"/>
  <c r="X22" i="6" s="1"/>
  <c r="Y25" i="6" a="1"/>
  <c r="Y25" i="6"/>
  <c r="X25" i="6" a="1"/>
  <c r="X25" i="6" s="1"/>
  <c r="Z25" i="6" a="1"/>
  <c r="Z25" i="6"/>
  <c r="AB18" i="6" a="1"/>
  <c r="AB18" i="6"/>
  <c r="AB19" i="6" a="1"/>
  <c r="AB19" i="6" s="1"/>
  <c r="X19" i="6" a="1"/>
  <c r="X19" i="6" s="1"/>
  <c r="AB20" i="6" a="1"/>
  <c r="AB20" i="6" s="1"/>
  <c r="Y18" i="6" a="1"/>
  <c r="Y18" i="6" s="1"/>
  <c r="X21" i="6" a="1"/>
  <c r="X21" i="6" s="1"/>
  <c r="Z19" i="6" a="1"/>
  <c r="Z19" i="6"/>
  <c r="AB14" i="6" a="1"/>
  <c r="AB14" i="6" s="1"/>
  <c r="AA14" i="6" a="1"/>
  <c r="AA14" i="6"/>
  <c r="AA19" i="6"/>
  <c r="AB21" i="6" a="1"/>
  <c r="AB21" i="6"/>
  <c r="X20" i="6" a="1"/>
  <c r="X20" i="6"/>
  <c r="Y23" i="6" a="1"/>
  <c r="Y23" i="6" s="1"/>
  <c r="AA10" i="6" a="1"/>
  <c r="AA10" i="6" s="1"/>
  <c r="Z20" i="6" a="1"/>
  <c r="Z20" i="6"/>
  <c r="AB10" i="6" a="1"/>
  <c r="AB10" i="6"/>
  <c r="Y14" i="6" a="1"/>
  <c r="Y14" i="6" s="1"/>
  <c r="Z16" i="6" a="1"/>
  <c r="Z16" i="6"/>
  <c r="Y16" i="6" a="1"/>
  <c r="Y16" i="6" s="1"/>
  <c r="Y21" i="6" a="1"/>
  <c r="Y21" i="6" s="1"/>
  <c r="Y17" i="6" a="1"/>
  <c r="Y17" i="6"/>
  <c r="AA15" i="6" a="1"/>
  <c r="AA15" i="6" s="1"/>
  <c r="X15" i="6" a="1"/>
  <c r="X15" i="6"/>
  <c r="Z14" i="6"/>
  <c r="AA24" i="6" a="1"/>
  <c r="AA24" i="6"/>
  <c r="Z10" i="6" a="1"/>
  <c r="Z10" i="6"/>
  <c r="Y20" i="6" a="1"/>
  <c r="Y20" i="6"/>
  <c r="AB22" i="11" a="1"/>
  <c r="AB22" i="11" s="1"/>
  <c r="AB17" i="11" a="1"/>
  <c r="AB17" i="11"/>
  <c r="Y15" i="11" a="1"/>
  <c r="Y15" i="11"/>
  <c r="AA21" i="11" a="1"/>
  <c r="AA21" i="11"/>
  <c r="AB16" i="11" a="1"/>
  <c r="AB16" i="11"/>
  <c r="AA20" i="11" a="1"/>
  <c r="AA20" i="11"/>
  <c r="AA22" i="11" a="1"/>
  <c r="AA22" i="11"/>
  <c r="Y22" i="11" a="1"/>
  <c r="Y22" i="11" s="1"/>
  <c r="AB18" i="11" a="1"/>
  <c r="AB18" i="11" s="1"/>
  <c r="Y21" i="11" a="1"/>
  <c r="Y21" i="11" s="1"/>
  <c r="AA17" i="11" a="1"/>
  <c r="AA17" i="11"/>
  <c r="AB21" i="11" a="1"/>
  <c r="AB21" i="11"/>
  <c r="Y19" i="11" a="1"/>
  <c r="Y19" i="11" s="1"/>
  <c r="Y25" i="11" a="1"/>
  <c r="Y25" i="11" s="1"/>
  <c r="Y18" i="11" a="1"/>
  <c r="Y18" i="11" s="1"/>
  <c r="Y17" i="11" a="1"/>
  <c r="Y17" i="11" s="1"/>
  <c r="AB14" i="11"/>
  <c r="AA10" i="11" a="1"/>
  <c r="AA10" i="11"/>
  <c r="AA14" i="11" a="1"/>
  <c r="AA14" i="11"/>
  <c r="Y10" i="11" a="1"/>
  <c r="Y10" i="11"/>
  <c r="AB24" i="11" a="1"/>
  <c r="AB24" i="11" s="1"/>
  <c r="AB23" i="11" a="1"/>
  <c r="AB23" i="11"/>
  <c r="AA25" i="11" a="1"/>
  <c r="AA25" i="11"/>
  <c r="AA23" i="11" a="1"/>
  <c r="AA23" i="11"/>
  <c r="Y23" i="11" a="1"/>
  <c r="Y23" i="11"/>
  <c r="Y24" i="11" a="1"/>
  <c r="Y24" i="11"/>
  <c r="AB25" i="11" a="1"/>
  <c r="AB25" i="11"/>
  <c r="AA24" i="11" a="1"/>
  <c r="AA24" i="11"/>
  <c r="AA15" i="11" a="1"/>
  <c r="AA15" i="11"/>
  <c r="AA19" i="11" a="1"/>
  <c r="AA19" i="11"/>
  <c r="AB19" i="11" a="1"/>
  <c r="AB19" i="11"/>
  <c r="AB20" i="11" a="1"/>
  <c r="AB20" i="11" s="1"/>
  <c r="Y20" i="11" a="1"/>
  <c r="Y20" i="11"/>
  <c r="AA18" i="11" a="1"/>
  <c r="AA18" i="11"/>
  <c r="AA16" i="11" a="1"/>
  <c r="AA16" i="11" s="1"/>
  <c r="AB10" i="11" a="1"/>
  <c r="AB10" i="11"/>
  <c r="Y14" i="11" a="1"/>
  <c r="Y14" i="11" s="1"/>
  <c r="AB15" i="11" a="1"/>
  <c r="AB15" i="11"/>
  <c r="X21" i="1" a="1"/>
  <c r="X21" i="1"/>
  <c r="Z24" i="1"/>
  <c r="Z19" i="1" a="1"/>
  <c r="Z19" i="1" s="1"/>
  <c r="AA16" i="1" a="1"/>
  <c r="AA16" i="1" s="1"/>
  <c r="Y15" i="1" a="1"/>
  <c r="Y15" i="1"/>
  <c r="AB16" i="1" a="1"/>
  <c r="AB16" i="1" s="1"/>
  <c r="AA18" i="1" a="1"/>
  <c r="AA18" i="1" s="1"/>
  <c r="Z16" i="1" a="1"/>
  <c r="Z16" i="1" s="1"/>
  <c r="Y14" i="1"/>
  <c r="AB15" i="1" a="1"/>
  <c r="AB15" i="1"/>
  <c r="AB10" i="1" a="1"/>
  <c r="AB10" i="1" s="1"/>
  <c r="X18" i="1" a="1"/>
  <c r="X18" i="1"/>
  <c r="AB17" i="1" a="1"/>
  <c r="AB17" i="1"/>
  <c r="X22" i="1" a="1"/>
  <c r="X22" i="1"/>
  <c r="Y18" i="1" a="1"/>
  <c r="Y18" i="1"/>
  <c r="Z22" i="1" a="1"/>
  <c r="Z22" i="1" s="1"/>
  <c r="X25" i="1" a="1"/>
  <c r="X25" i="1" s="1"/>
  <c r="AB24" i="1" a="1"/>
  <c r="AB24" i="1" s="1"/>
  <c r="X23" i="1" a="1"/>
  <c r="X23" i="1"/>
  <c r="AA19" i="1" a="1"/>
  <c r="AA19" i="1" s="1"/>
  <c r="Y23" i="1" a="1"/>
  <c r="Y23" i="1"/>
  <c r="AB20" i="1"/>
  <c r="Y21" i="1" a="1"/>
  <c r="Y21" i="1"/>
  <c r="AA23" i="1" a="1"/>
  <c r="AA23" i="1"/>
  <c r="AA14" i="1" a="1"/>
  <c r="AA14" i="1" s="1"/>
  <c r="Y20" i="1" a="1"/>
  <c r="Y20" i="1"/>
  <c r="Y25" i="1" a="1"/>
  <c r="Y25" i="1"/>
  <c r="Y24" i="1" a="1"/>
  <c r="Y24" i="1"/>
  <c r="AA15" i="1" a="1"/>
  <c r="AA15" i="1"/>
  <c r="AA21" i="1" a="1"/>
  <c r="AA21" i="1"/>
  <c r="Y22" i="1" a="1"/>
  <c r="Y22" i="1"/>
  <c r="X14" i="1" a="1"/>
  <c r="X14" i="1" s="1"/>
  <c r="Y10" i="1" a="1"/>
  <c r="Y10" i="1"/>
  <c r="Z10" i="1" a="1"/>
  <c r="Z10" i="1"/>
  <c r="X10" i="1" a="1"/>
  <c r="X10" i="1"/>
  <c r="X15" i="1" a="1"/>
  <c r="X15" i="1" s="1"/>
  <c r="Z21" i="1" a="1"/>
  <c r="Z21" i="1" s="1"/>
  <c r="AB14" i="1" a="1"/>
  <c r="AB14" i="1" s="1"/>
  <c r="AA20" i="1" a="1"/>
  <c r="AA20" i="1" s="1"/>
  <c r="Z18" i="1" a="1"/>
  <c r="Z18" i="1"/>
  <c r="AB25" i="1" a="1"/>
  <c r="AB25" i="1" s="1"/>
  <c r="AA10" i="1" a="1"/>
  <c r="AA10" i="1" s="1"/>
  <c r="Y17" i="1" a="1"/>
  <c r="Y17" i="1"/>
  <c r="AA17" i="1" a="1"/>
  <c r="AA17" i="1"/>
  <c r="AB18" i="1" a="1"/>
  <c r="AB18" i="1" s="1"/>
  <c r="Z14" i="1" a="1"/>
  <c r="Z14" i="1"/>
  <c r="Y16" i="1" a="1"/>
  <c r="Y16" i="1"/>
  <c r="AA25" i="1" a="1"/>
  <c r="AA25" i="1"/>
  <c r="Z25" i="1" a="1"/>
  <c r="Z25" i="1" s="1"/>
  <c r="Y19" i="1" a="1"/>
  <c r="Y19" i="1" s="1"/>
  <c r="Z23" i="1" a="1"/>
  <c r="Z23" i="1"/>
  <c r="AB23" i="1" a="1"/>
  <c r="AB23" i="1" s="1"/>
  <c r="AA22" i="1" a="1"/>
  <c r="AA22" i="1" s="1"/>
  <c r="Z20" i="1" a="1"/>
  <c r="Z20" i="1" s="1"/>
  <c r="AA24" i="1" a="1"/>
  <c r="AA24" i="1"/>
  <c r="Z15" i="1" a="1"/>
  <c r="Z15" i="1"/>
  <c r="AB21" i="1" a="1"/>
  <c r="AB21" i="1" s="1"/>
  <c r="X20" i="1" a="1"/>
  <c r="X20" i="1"/>
  <c r="AB22" i="1" a="1"/>
  <c r="AB22" i="1" s="1"/>
  <c r="X19" i="1" a="1"/>
  <c r="X19" i="1" s="1"/>
  <c r="AB19" i="1" a="1"/>
  <c r="AB19" i="1" s="1"/>
  <c r="AE6" i="13" a="1"/>
  <c r="AE6" i="13" s="1"/>
  <c r="AE14" i="13" a="1"/>
  <c r="AE14" i="13" s="1"/>
  <c r="AH7" i="13"/>
  <c r="AF7" i="13" a="1"/>
  <c r="AF7" i="13"/>
  <c r="AH13" i="13" a="1"/>
  <c r="AH13" i="13" s="1"/>
  <c r="AD6" i="13" a="1"/>
  <c r="AD6" i="13" s="1"/>
  <c r="AF6" i="13" a="1"/>
  <c r="AF6" i="13" s="1"/>
  <c r="AE13" i="13" a="1"/>
  <c r="AE13" i="13" s="1"/>
  <c r="AF8" i="13" a="1"/>
  <c r="AF8" i="13" s="1"/>
  <c r="AH10" i="13" a="1"/>
  <c r="AH10" i="13"/>
  <c r="AE9" i="13" a="1"/>
  <c r="AE9" i="13" s="1"/>
  <c r="AD10" i="13" a="1"/>
  <c r="AD10" i="13" s="1"/>
  <c r="AD14" i="13" a="1"/>
  <c r="AD14" i="13" s="1"/>
  <c r="AE8" i="13" a="1"/>
  <c r="AE8" i="13"/>
  <c r="AE10" i="13" a="1"/>
  <c r="AE10" i="13"/>
  <c r="AE7" i="13" a="1"/>
  <c r="AE7" i="13"/>
  <c r="AF14" i="13" a="1"/>
  <c r="AF14" i="13" s="1"/>
  <c r="AF12" i="13" a="1"/>
  <c r="AF12" i="13" s="1"/>
  <c r="AF13" i="13" a="1"/>
  <c r="AF13" i="13" s="1"/>
  <c r="AH12" i="13" a="1"/>
  <c r="AH12" i="13" s="1"/>
  <c r="AD12" i="13" a="1"/>
  <c r="AD12" i="13" s="1"/>
  <c r="AE12" i="13" a="1"/>
  <c r="AE12" i="13"/>
  <c r="AH8" i="13" a="1"/>
  <c r="AH8" i="13" s="1"/>
  <c r="AH9" i="13" a="1"/>
  <c r="AH9" i="13" s="1"/>
  <c r="AH5" i="13"/>
  <c r="AH7" i="13" s="1" a="1"/>
  <c r="AG5" i="13"/>
  <c r="AF5" i="13"/>
  <c r="AF10" i="13" s="1" a="1"/>
  <c r="AF10" i="13" s="1"/>
  <c r="AE5" i="13"/>
  <c r="AD5" i="13"/>
  <c r="AD7" i="13" s="1" a="1"/>
  <c r="AD7" i="13" s="1"/>
  <c r="AD3" i="13"/>
  <c r="AW13" i="7"/>
  <c r="AV13" i="7"/>
  <c r="AV22" i="7" s="1" a="1"/>
  <c r="AV22" i="7" s="1"/>
  <c r="AU13" i="7"/>
  <c r="AU10" i="7" s="1" a="1"/>
  <c r="AT13" i="7"/>
  <c r="AT14" i="7" s="1" a="1"/>
  <c r="AT14" i="7" s="1"/>
  <c r="AS13" i="7"/>
  <c r="AS18" i="7" s="1" a="1"/>
  <c r="AS18" i="7" s="1"/>
  <c r="AW13" i="6"/>
  <c r="AV13" i="6"/>
  <c r="AU13" i="6"/>
  <c r="AU25" i="6" s="1" a="1"/>
  <c r="AU25" i="6" s="1"/>
  <c r="AT13" i="6"/>
  <c r="AT17" i="6" s="1" a="1"/>
  <c r="AT17" i="6" s="1"/>
  <c r="AS13" i="6"/>
  <c r="AW13" i="11"/>
  <c r="AV13" i="11"/>
  <c r="AU13" i="11"/>
  <c r="AT13" i="11"/>
  <c r="AS13" i="11"/>
  <c r="AW13" i="1"/>
  <c r="AV13" i="1"/>
  <c r="AU13" i="1"/>
  <c r="AT13" i="1"/>
  <c r="AS13" i="1"/>
  <c r="AT10" i="7" a="1"/>
  <c r="AT10" i="7" s="1"/>
  <c r="AS10" i="7" a="1"/>
  <c r="AS10" i="7" s="1"/>
  <c r="AW10" i="7" a="1"/>
  <c r="AW10" i="7" s="1"/>
  <c r="AU10" i="7"/>
  <c r="AW16" i="7" a="1"/>
  <c r="AW16" i="7" s="1"/>
  <c r="AU16" i="7" a="1"/>
  <c r="AU16" i="7" s="1"/>
  <c r="AU20" i="7" a="1"/>
  <c r="AU20" i="7"/>
  <c r="AV20" i="7" a="1"/>
  <c r="AV20" i="7" s="1"/>
  <c r="AW20" i="7" a="1"/>
  <c r="AW20" i="7" s="1"/>
  <c r="AW21" i="7" a="1"/>
  <c r="AW21" i="7" s="1"/>
  <c r="AU21" i="7" a="1"/>
  <c r="AU21" i="7"/>
  <c r="AU19" i="7" a="1"/>
  <c r="AU19" i="7" s="1"/>
  <c r="AS19" i="7" a="1"/>
  <c r="AS19" i="7" s="1"/>
  <c r="AV18" i="7" a="1"/>
  <c r="AV18" i="7" s="1"/>
  <c r="AS17" i="7" a="1"/>
  <c r="AS17" i="7" s="1"/>
  <c r="AU17" i="7" a="1"/>
  <c r="AU17" i="7"/>
  <c r="AU15" i="7" a="1"/>
  <c r="AU15" i="7"/>
  <c r="AU24" i="7" a="1"/>
  <c r="AU24" i="7" s="1"/>
  <c r="AW24" i="7" a="1"/>
  <c r="AW24" i="7" s="1"/>
  <c r="AU25" i="7" a="1"/>
  <c r="AU25" i="7" s="1"/>
  <c r="AU23" i="7" a="1"/>
  <c r="AU23" i="7" s="1"/>
  <c r="AV23" i="7" a="1"/>
  <c r="AV23" i="7" s="1"/>
  <c r="AT23" i="7" a="1"/>
  <c r="AT23" i="7" s="1"/>
  <c r="AU22" i="7" a="1"/>
  <c r="AU22" i="7"/>
  <c r="AW25" i="6" a="1"/>
  <c r="AW25" i="6"/>
  <c r="AV24" i="6" a="1"/>
  <c r="AV24" i="6" s="1"/>
  <c r="AT25" i="6" a="1"/>
  <c r="AT25" i="6" s="1"/>
  <c r="AU24" i="6" a="1"/>
  <c r="AU24" i="6" s="1"/>
  <c r="AT24" i="6" a="1"/>
  <c r="AT24" i="6" s="1"/>
  <c r="AW23" i="6" a="1"/>
  <c r="AW23" i="6" s="1"/>
  <c r="AV23" i="6" a="1"/>
  <c r="AV23" i="6" s="1"/>
  <c r="AV22" i="6" a="1"/>
  <c r="AV22" i="6" s="1"/>
  <c r="AW21" i="6" a="1"/>
  <c r="AW21" i="6" s="1"/>
  <c r="AW22" i="6" a="1"/>
  <c r="AW22" i="6" s="1"/>
  <c r="AU22" i="6" a="1"/>
  <c r="AU22" i="6" s="1"/>
  <c r="AT22" i="6" a="1"/>
  <c r="AT22" i="6" s="1"/>
  <c r="AT21" i="6" a="1"/>
  <c r="AT21" i="6" s="1"/>
  <c r="AU21" i="6" a="1"/>
  <c r="AU21" i="6" s="1"/>
  <c r="AT20" i="6" a="1"/>
  <c r="AT20" i="6" s="1"/>
  <c r="AV20" i="6" a="1"/>
  <c r="AV20" i="6" s="1"/>
  <c r="AT19" i="6" a="1"/>
  <c r="AT19" i="6" s="1"/>
  <c r="AW19" i="6" a="1"/>
  <c r="AW19" i="6"/>
  <c r="AV19" i="6" a="1"/>
  <c r="AV19" i="6" s="1"/>
  <c r="AU19" i="6" a="1"/>
  <c r="AU19" i="6" s="1"/>
  <c r="AU17" i="6" a="1"/>
  <c r="AU17" i="6" s="1"/>
  <c r="AW17" i="6" a="1"/>
  <c r="AW17" i="6"/>
  <c r="AW18" i="6" a="1"/>
  <c r="AW18" i="6" s="1"/>
  <c r="AU18" i="6" a="1"/>
  <c r="AU18" i="6" s="1"/>
  <c r="AT18" i="6" a="1"/>
  <c r="AT18" i="6"/>
  <c r="AU16" i="6" a="1"/>
  <c r="AU16" i="6" s="1"/>
  <c r="AT16" i="6" a="1"/>
  <c r="AT16" i="6" s="1"/>
  <c r="AW16" i="6" a="1"/>
  <c r="AW16" i="6" s="1"/>
  <c r="AT15" i="6" a="1"/>
  <c r="AT15" i="6" s="1"/>
  <c r="AU14" i="6" a="1"/>
  <c r="AU14" i="6"/>
  <c r="AT14" i="6" a="1"/>
  <c r="AT14" i="6" s="1"/>
  <c r="AW14" i="6" a="1"/>
  <c r="AW14" i="6" s="1"/>
  <c r="AV14" i="6" a="1"/>
  <c r="AV14" i="6" s="1"/>
  <c r="AV15" i="6" a="1"/>
  <c r="AV15" i="6" s="1"/>
  <c r="AV10" i="6" a="1"/>
  <c r="AV10" i="6" s="1"/>
  <c r="AW10" i="6" a="1"/>
  <c r="AW10" i="6" s="1"/>
  <c r="AV24" i="11" a="1"/>
  <c r="AV24" i="11" s="1"/>
  <c r="AS25" i="11" a="1"/>
  <c r="AS25" i="11" s="1"/>
  <c r="AT24" i="11" a="1"/>
  <c r="AT24" i="11" s="1"/>
  <c r="AS24" i="11" a="1"/>
  <c r="AS24" i="11" s="1"/>
  <c r="AU24" i="11" a="1"/>
  <c r="AU24" i="11"/>
  <c r="AW24" i="11" a="1"/>
  <c r="AW24" i="11"/>
  <c r="AT23" i="11" a="1"/>
  <c r="AT23" i="11" s="1"/>
  <c r="AS23" i="11" a="1"/>
  <c r="AS23" i="11"/>
  <c r="AV23" i="11" a="1"/>
  <c r="AV23" i="11"/>
  <c r="AW23" i="11" a="1"/>
  <c r="AW23" i="11" s="1"/>
  <c r="AU23" i="11" a="1"/>
  <c r="AU23" i="11" s="1"/>
  <c r="AU22" i="11" a="1"/>
  <c r="AU22" i="11"/>
  <c r="AT22" i="11" a="1"/>
  <c r="AT22" i="11"/>
  <c r="AW22" i="11" a="1"/>
  <c r="AW22" i="11" s="1"/>
  <c r="AV22" i="11" a="1"/>
  <c r="AV22" i="11"/>
  <c r="AS22" i="11" a="1"/>
  <c r="AS22" i="11" s="1"/>
  <c r="AU21" i="11" a="1"/>
  <c r="AU21" i="11" s="1"/>
  <c r="AT21" i="11" a="1"/>
  <c r="AT21" i="11" s="1"/>
  <c r="AW21" i="11" a="1"/>
  <c r="AW21" i="11" s="1"/>
  <c r="AV21" i="11" a="1"/>
  <c r="AV21" i="11"/>
  <c r="AS21" i="11" a="1"/>
  <c r="AS21" i="11" s="1"/>
  <c r="AW25" i="11" a="1"/>
  <c r="AW25" i="11" s="1"/>
  <c r="AV25" i="11" a="1"/>
  <c r="AV25" i="11" s="1"/>
  <c r="AT25" i="11" a="1"/>
  <c r="AT25" i="11" s="1"/>
  <c r="AU25" i="11" a="1"/>
  <c r="AU25" i="11" s="1"/>
  <c r="AT20" i="11" a="1"/>
  <c r="AT20" i="11" s="1"/>
  <c r="AU20" i="11" a="1"/>
  <c r="AU20" i="11"/>
  <c r="AS20" i="11" a="1"/>
  <c r="AS20" i="11" s="1"/>
  <c r="AV20" i="11" a="1"/>
  <c r="AV20" i="11" s="1"/>
  <c r="AW20" i="11" a="1"/>
  <c r="AW20" i="11" s="1"/>
  <c r="AW18" i="11" a="1"/>
  <c r="AW18" i="11" s="1"/>
  <c r="AU18" i="11" a="1"/>
  <c r="AU18" i="11" s="1"/>
  <c r="AV18" i="11" a="1"/>
  <c r="AV18" i="11" s="1"/>
  <c r="AS18" i="11" a="1"/>
  <c r="AS18" i="11"/>
  <c r="AV19" i="11" a="1"/>
  <c r="AV19" i="11" s="1"/>
  <c r="AU19" i="11" a="1"/>
  <c r="AU19" i="11" s="1"/>
  <c r="AT18" i="11" a="1"/>
  <c r="AT18" i="11"/>
  <c r="AW19" i="11" a="1"/>
  <c r="AW19" i="11" s="1"/>
  <c r="AT19" i="11" a="1"/>
  <c r="AT19" i="11" s="1"/>
  <c r="AS19" i="11" a="1"/>
  <c r="AS19" i="11" s="1"/>
  <c r="AU17" i="11" a="1"/>
  <c r="AU17" i="11" s="1"/>
  <c r="AT17" i="11" a="1"/>
  <c r="AT17" i="11" s="1"/>
  <c r="AW17" i="11" a="1"/>
  <c r="AW17" i="11" s="1"/>
  <c r="AS17" i="11" a="1"/>
  <c r="AS17" i="11"/>
  <c r="AV17" i="11" a="1"/>
  <c r="AV17" i="11" s="1"/>
  <c r="AT16" i="11" a="1"/>
  <c r="AT16" i="11" s="1"/>
  <c r="AU16" i="11" a="1"/>
  <c r="AU16" i="11" s="1"/>
  <c r="AS16" i="11" a="1"/>
  <c r="AS16" i="11" s="1"/>
  <c r="AW16" i="11" a="1"/>
  <c r="AW16" i="11" s="1"/>
  <c r="AV16" i="11" a="1"/>
  <c r="AV16" i="11" s="1"/>
  <c r="AS15" i="11" a="1"/>
  <c r="AS15" i="11" s="1"/>
  <c r="AW15" i="11" a="1"/>
  <c r="AW15" i="11" s="1"/>
  <c r="AU15" i="11" a="1"/>
  <c r="AU15" i="11" s="1"/>
  <c r="AT15" i="11" a="1"/>
  <c r="AT15" i="11" s="1"/>
  <c r="AV15" i="11" a="1"/>
  <c r="AV15" i="11" s="1"/>
  <c r="AU14" i="11" a="1"/>
  <c r="AU14" i="11" s="1"/>
  <c r="AV14" i="11" a="1"/>
  <c r="AV14" i="11"/>
  <c r="AS14" i="11" a="1"/>
  <c r="AS14" i="11" s="1"/>
  <c r="AW14" i="11" a="1"/>
  <c r="AW14" i="11" s="1"/>
  <c r="AT14" i="11" a="1"/>
  <c r="AT14" i="11" s="1"/>
  <c r="AW10" i="11" a="1"/>
  <c r="AW10" i="11" s="1"/>
  <c r="AV10" i="11" a="1"/>
  <c r="AV10" i="11"/>
  <c r="AU10" i="11" a="1"/>
  <c r="AU10" i="11" s="1"/>
  <c r="AT10" i="11" a="1"/>
  <c r="AT10" i="11" s="1"/>
  <c r="AS10" i="11" a="1"/>
  <c r="AS10" i="11" s="1"/>
  <c r="AS10" i="1" a="1"/>
  <c r="AS10" i="1" s="1"/>
  <c r="AU10" i="1" a="1"/>
  <c r="AU10" i="1" s="1"/>
  <c r="AV10" i="1" a="1"/>
  <c r="AV10" i="1" s="1"/>
  <c r="AT10" i="1" a="1"/>
  <c r="AT10" i="1"/>
  <c r="AW10" i="1" a="1"/>
  <c r="AW10" i="1" s="1"/>
  <c r="AU17" i="1" a="1"/>
  <c r="AU17" i="1" s="1"/>
  <c r="AS17" i="1" a="1"/>
  <c r="AS17" i="1" s="1"/>
  <c r="AW17" i="1" a="1"/>
  <c r="AW17" i="1" s="1"/>
  <c r="AT17" i="1" a="1"/>
  <c r="AT17" i="1" s="1"/>
  <c r="AV17" i="1" a="1"/>
  <c r="AV17" i="1" s="1"/>
  <c r="AS16" i="1" a="1"/>
  <c r="AS16" i="1"/>
  <c r="AU16" i="1" a="1"/>
  <c r="AU16" i="1" s="1"/>
  <c r="AW16" i="1" a="1"/>
  <c r="AW16" i="1" s="1"/>
  <c r="AV16" i="1" a="1"/>
  <c r="AV16" i="1" s="1"/>
  <c r="AW15" i="1" a="1"/>
  <c r="AW15" i="1" s="1"/>
  <c r="AT16" i="1" a="1"/>
  <c r="AT16" i="1" s="1"/>
  <c r="AW14" i="1" a="1"/>
  <c r="AW14" i="1" s="1"/>
  <c r="AV14" i="1" a="1"/>
  <c r="AV14" i="1"/>
  <c r="AT14" i="1" a="1"/>
  <c r="AT14" i="1" s="1"/>
  <c r="AV15" i="1" a="1"/>
  <c r="AV15" i="1" s="1"/>
  <c r="AU15" i="1" a="1"/>
  <c r="AU15" i="1"/>
  <c r="AT15" i="1" a="1"/>
  <c r="AT15" i="1" s="1"/>
  <c r="AS15" i="1" a="1"/>
  <c r="AS15" i="1" s="1"/>
  <c r="AU14" i="1" a="1"/>
  <c r="AU14" i="1" s="1"/>
  <c r="AS14" i="1" a="1"/>
  <c r="AS14" i="1"/>
  <c r="AW21" i="1" a="1"/>
  <c r="AW21" i="1" s="1"/>
  <c r="AW22" i="1" a="1"/>
  <c r="AW22" i="1" s="1"/>
  <c r="AV22" i="1" a="1"/>
  <c r="AV22" i="1" s="1"/>
  <c r="AU22" i="1" a="1"/>
  <c r="AU22" i="1" s="1"/>
  <c r="AV21" i="1" a="1"/>
  <c r="AV21" i="1" s="1"/>
  <c r="AS21" i="1" a="1"/>
  <c r="AS21" i="1" s="1"/>
  <c r="AT21" i="1" a="1"/>
  <c r="AT21" i="1"/>
  <c r="AU21" i="1" a="1"/>
  <c r="AU21" i="1" s="1"/>
  <c r="AT22" i="1" a="1"/>
  <c r="AT22" i="1" s="1"/>
  <c r="AS22" i="1" a="1"/>
  <c r="AS22" i="1" s="1"/>
  <c r="AV20" i="1" a="1"/>
  <c r="AV20" i="1" s="1"/>
  <c r="AT20" i="1" a="1"/>
  <c r="AT20" i="1" s="1"/>
  <c r="AW20" i="1" a="1"/>
  <c r="AW20" i="1" s="1"/>
  <c r="AU20" i="1" a="1"/>
  <c r="AU20" i="1"/>
  <c r="AS20" i="1" a="1"/>
  <c r="AS20" i="1" s="1"/>
  <c r="AV18" i="1" a="1"/>
  <c r="AV18" i="1"/>
  <c r="AU18" i="1" a="1"/>
  <c r="AU18" i="1" s="1"/>
  <c r="AT18" i="1" a="1"/>
  <c r="AT18" i="1" s="1"/>
  <c r="AS18" i="1" a="1"/>
  <c r="AS18" i="1" s="1"/>
  <c r="AW18" i="1" a="1"/>
  <c r="AW18" i="1" s="1"/>
  <c r="AU19" i="1" a="1"/>
  <c r="AU19" i="1"/>
  <c r="AW19" i="1" a="1"/>
  <c r="AW19" i="1" s="1"/>
  <c r="AV19" i="1" a="1"/>
  <c r="AV19" i="1" s="1"/>
  <c r="AS19" i="1" a="1"/>
  <c r="AS19" i="1" s="1"/>
  <c r="AT19" i="1" a="1"/>
  <c r="AT19" i="1" s="1"/>
  <c r="AV23" i="1" a="1"/>
  <c r="AV23" i="1" s="1"/>
  <c r="AU23" i="1" a="1"/>
  <c r="AU23" i="1" s="1"/>
  <c r="AW23" i="1" a="1"/>
  <c r="AW23" i="1" s="1"/>
  <c r="AT23" i="1" a="1"/>
  <c r="AT23" i="1" s="1"/>
  <c r="AS23" i="1" a="1"/>
  <c r="AS23" i="1" s="1"/>
  <c r="AU25" i="1" a="1"/>
  <c r="AU25" i="1" s="1"/>
  <c r="AW25" i="1" a="1"/>
  <c r="AW25" i="1" s="1"/>
  <c r="AV25" i="1" a="1"/>
  <c r="AV25" i="1" s="1"/>
  <c r="AU24" i="1" a="1"/>
  <c r="AU24" i="1" s="1"/>
  <c r="AT24" i="1" a="1"/>
  <c r="AT24" i="1"/>
  <c r="AW24" i="1" a="1"/>
  <c r="AW24" i="1" s="1"/>
  <c r="AV24" i="1" a="1"/>
  <c r="AV24" i="1" s="1"/>
  <c r="AT25" i="1" a="1"/>
  <c r="AT25" i="1" s="1"/>
  <c r="AS25" i="1" a="1"/>
  <c r="AS25" i="1" s="1"/>
  <c r="AS24" i="1" a="1"/>
  <c r="AS24" i="1" s="1"/>
  <c r="BA13" i="13" a="1"/>
  <c r="BA13" i="13" s="1"/>
  <c r="BB13" i="13" a="1"/>
  <c r="BB13" i="13" s="1"/>
  <c r="AZ13" i="13" a="1"/>
  <c r="AZ13" i="13" s="1"/>
  <c r="BC13" i="13" a="1"/>
  <c r="BC13" i="13"/>
  <c r="BC12" i="13" a="1"/>
  <c r="BC12" i="13" s="1"/>
  <c r="BA12" i="13" a="1"/>
  <c r="BA12" i="13" s="1"/>
  <c r="AZ10" i="13" a="1"/>
  <c r="AZ10" i="13" s="1"/>
  <c r="BB10" i="13" a="1"/>
  <c r="BB10" i="13" s="1"/>
  <c r="AZ12" i="13" a="1"/>
  <c r="AZ12" i="13" s="1"/>
  <c r="BB12" i="13" a="1"/>
  <c r="BB12" i="13" s="1"/>
  <c r="AZ9" i="13" a="1"/>
  <c r="AZ9" i="13"/>
  <c r="BC9" i="13" a="1"/>
  <c r="BC9" i="13" s="1"/>
  <c r="BB9" i="13" a="1"/>
  <c r="BB9" i="13" s="1"/>
  <c r="BA9" i="13" a="1"/>
  <c r="BA9" i="13" s="1"/>
  <c r="BB14" i="13" a="1"/>
  <c r="BB14" i="13"/>
  <c r="AZ14" i="13" a="1"/>
  <c r="AZ14" i="13" s="1"/>
  <c r="BC14" i="13" a="1"/>
  <c r="BC14" i="13"/>
  <c r="AZ8" i="13" a="1"/>
  <c r="AZ8" i="13" s="1"/>
  <c r="AY8" i="13" a="1"/>
  <c r="AY8" i="13" s="1"/>
  <c r="BC8" i="13" a="1"/>
  <c r="BC8" i="13" s="1"/>
  <c r="BB8" i="13" a="1"/>
  <c r="BB8" i="13"/>
  <c r="AZ7" i="13" a="1"/>
  <c r="AZ7" i="13" s="1"/>
  <c r="BC7" i="13" a="1"/>
  <c r="BC7" i="13" s="1"/>
  <c r="BB7" i="13" a="1"/>
  <c r="BB7" i="13" s="1"/>
  <c r="AY7" i="13" a="1"/>
  <c r="AY7" i="13" s="1"/>
  <c r="AZ6" i="13" a="1"/>
  <c r="AZ6" i="13" s="1"/>
  <c r="BA6" i="13" a="1"/>
  <c r="BA6" i="13"/>
  <c r="BB6" i="13" a="1"/>
  <c r="BB6" i="13" s="1"/>
  <c r="BC6" i="13" a="1"/>
  <c r="BC6" i="13" s="1"/>
  <c r="BC5" i="13"/>
  <c r="BC10" i="13" s="1" a="1"/>
  <c r="BC10" i="13" s="1"/>
  <c r="BB5" i="13"/>
  <c r="BA5" i="13"/>
  <c r="BA14" i="13" s="1" a="1"/>
  <c r="BA14" i="13" s="1"/>
  <c r="AZ5" i="13"/>
  <c r="AY5" i="13"/>
  <c r="AY13" i="13" s="1" a="1"/>
  <c r="AY13" i="13" s="1"/>
  <c r="AY3" i="13"/>
  <c r="U13" i="7"/>
  <c r="T13" i="7"/>
  <c r="S13" i="7"/>
  <c r="S19" i="7" s="1" a="1"/>
  <c r="S19" i="7" s="1"/>
  <c r="R13" i="7"/>
  <c r="Q13" i="7"/>
  <c r="Q23" i="7" s="1" a="1"/>
  <c r="Q23" i="7" s="1"/>
  <c r="U13" i="6"/>
  <c r="T13" i="6"/>
  <c r="T19" i="6" s="1" a="1"/>
  <c r="T19" i="6" s="1"/>
  <c r="S13" i="6"/>
  <c r="R13" i="6"/>
  <c r="Q13" i="6"/>
  <c r="U13" i="11"/>
  <c r="T13" i="11"/>
  <c r="S13" i="11"/>
  <c r="R13" i="11"/>
  <c r="Q13" i="11"/>
  <c r="U13" i="1"/>
  <c r="T13" i="1"/>
  <c r="T17" i="1" s="1" a="1"/>
  <c r="T17" i="1" s="1"/>
  <c r="S13" i="1"/>
  <c r="R13" i="1"/>
  <c r="Q13" i="1"/>
  <c r="R15" i="7" a="1"/>
  <c r="R15" i="7" s="1"/>
  <c r="R14" i="7" a="1"/>
  <c r="R14" i="7" s="1"/>
  <c r="T10" i="7" a="1"/>
  <c r="T10" i="7" s="1"/>
  <c r="R10" i="7" a="1"/>
  <c r="R10" i="7" s="1"/>
  <c r="Q14" i="7" a="1"/>
  <c r="Q14" i="7" s="1"/>
  <c r="Q10" i="7" a="1"/>
  <c r="Q10" i="7"/>
  <c r="Q16" i="7" a="1"/>
  <c r="Q16" i="7" s="1"/>
  <c r="R17" i="7" a="1"/>
  <c r="R17" i="7" s="1"/>
  <c r="R16" i="7" a="1"/>
  <c r="R16" i="7" s="1"/>
  <c r="Q17" i="7" a="1"/>
  <c r="Q17" i="7" s="1"/>
  <c r="Q21" i="7" a="1"/>
  <c r="Q21" i="7" s="1"/>
  <c r="R21" i="7" a="1"/>
  <c r="R21" i="7" s="1"/>
  <c r="T21" i="7" a="1"/>
  <c r="T21" i="7" s="1"/>
  <c r="Q20" i="7" a="1"/>
  <c r="Q20" i="7" s="1"/>
  <c r="Q19" i="7" a="1"/>
  <c r="Q19" i="7" s="1"/>
  <c r="R20" i="7" a="1"/>
  <c r="R20" i="7" s="1"/>
  <c r="R19" i="7" a="1"/>
  <c r="R19" i="7" s="1"/>
  <c r="R18" i="7" a="1"/>
  <c r="R18" i="7" s="1"/>
  <c r="Q18" i="7" a="1"/>
  <c r="Q18" i="7" s="1"/>
  <c r="T18" i="7" a="1"/>
  <c r="T18" i="7" s="1"/>
  <c r="U18" i="7" a="1"/>
  <c r="U18" i="7" s="1"/>
  <c r="R25" i="7" a="1"/>
  <c r="R25" i="7" s="1"/>
  <c r="Q25" i="7" a="1"/>
  <c r="Q25" i="7" s="1"/>
  <c r="Q24" i="7" a="1"/>
  <c r="Q24" i="7" s="1"/>
  <c r="R24" i="7" a="1"/>
  <c r="R24" i="7"/>
  <c r="U24" i="7" a="1"/>
  <c r="U24" i="7" s="1"/>
  <c r="R23" i="7" a="1"/>
  <c r="R23" i="7"/>
  <c r="Q22" i="7" a="1"/>
  <c r="Q22" i="7" s="1"/>
  <c r="R22" i="7" a="1"/>
  <c r="R22" i="7" s="1"/>
  <c r="T25" i="6" a="1"/>
  <c r="T25" i="6" s="1"/>
  <c r="S25" i="6" a="1"/>
  <c r="S25" i="6" s="1"/>
  <c r="Q25" i="6" a="1"/>
  <c r="Q25" i="6"/>
  <c r="U25" i="6" a="1"/>
  <c r="U25" i="6" s="1"/>
  <c r="R25" i="6" a="1"/>
  <c r="R25" i="6" s="1"/>
  <c r="R24" i="6" a="1"/>
  <c r="R24" i="6" s="1"/>
  <c r="Q24" i="6" a="1"/>
  <c r="Q24" i="6" s="1"/>
  <c r="S23" i="6" a="1"/>
  <c r="S23" i="6" s="1"/>
  <c r="R23" i="6" a="1"/>
  <c r="R23" i="6" s="1"/>
  <c r="U23" i="6" a="1"/>
  <c r="U23" i="6"/>
  <c r="Q23" i="6" a="1"/>
  <c r="Q23" i="6" s="1"/>
  <c r="S24" i="6" a="1"/>
  <c r="S24" i="6" s="1"/>
  <c r="U24" i="6" a="1"/>
  <c r="U24" i="6" s="1"/>
  <c r="R22" i="6" a="1"/>
  <c r="R22" i="6" s="1"/>
  <c r="U22" i="6" a="1"/>
  <c r="U22" i="6"/>
  <c r="Q22" i="6" a="1"/>
  <c r="Q22" i="6"/>
  <c r="S22" i="6" a="1"/>
  <c r="S22" i="6"/>
  <c r="R21" i="6" a="1"/>
  <c r="R21" i="6" s="1"/>
  <c r="Q21" i="6" a="1"/>
  <c r="Q21" i="6" s="1"/>
  <c r="U21" i="6" a="1"/>
  <c r="U21" i="6" s="1"/>
  <c r="U20" i="6" a="1"/>
  <c r="U20" i="6" s="1"/>
  <c r="S21" i="6" a="1"/>
  <c r="S21" i="6" s="1"/>
  <c r="R19" i="6" a="1"/>
  <c r="R19" i="6" s="1"/>
  <c r="Q19" i="6" a="1"/>
  <c r="Q19" i="6" s="1"/>
  <c r="U19" i="6" a="1"/>
  <c r="U19" i="6" s="1"/>
  <c r="T20" i="6" a="1"/>
  <c r="T20" i="6" s="1"/>
  <c r="S20" i="6" a="1"/>
  <c r="S20" i="6"/>
  <c r="R20" i="6" a="1"/>
  <c r="R20" i="6" s="1"/>
  <c r="Q20" i="6" a="1"/>
  <c r="Q20" i="6" s="1"/>
  <c r="S19" i="6" a="1"/>
  <c r="S19" i="6" s="1"/>
  <c r="U18" i="6" a="1"/>
  <c r="U18" i="6" s="1"/>
  <c r="R18" i="6" a="1"/>
  <c r="R18" i="6" s="1"/>
  <c r="S18" i="6" a="1"/>
  <c r="S18" i="6"/>
  <c r="Q18" i="6" a="1"/>
  <c r="Q18" i="6" s="1"/>
  <c r="Q17" i="6" a="1"/>
  <c r="Q17" i="6" s="1"/>
  <c r="U16" i="6" a="1"/>
  <c r="U16" i="6" s="1"/>
  <c r="R16" i="6" a="1"/>
  <c r="R16" i="6" s="1"/>
  <c r="Q16" i="6" a="1"/>
  <c r="Q16" i="6"/>
  <c r="S16" i="6" a="1"/>
  <c r="S16" i="6" s="1"/>
  <c r="U17" i="6" a="1"/>
  <c r="U17" i="6" s="1"/>
  <c r="T17" i="6" a="1"/>
  <c r="T17" i="6" s="1"/>
  <c r="S17" i="6" a="1"/>
  <c r="S17" i="6"/>
  <c r="R17" i="6" a="1"/>
  <c r="R17" i="6" s="1"/>
  <c r="U15" i="6" a="1"/>
  <c r="U15" i="6"/>
  <c r="R15" i="6" a="1"/>
  <c r="R15" i="6" s="1"/>
  <c r="Q15" i="6" a="1"/>
  <c r="Q15" i="6" s="1"/>
  <c r="S15" i="6" a="1"/>
  <c r="S15" i="6" s="1"/>
  <c r="Q14" i="6" a="1"/>
  <c r="Q14" i="6" s="1"/>
  <c r="T14" i="6" a="1"/>
  <c r="T14" i="6" s="1"/>
  <c r="S14" i="6" a="1"/>
  <c r="S14" i="6" s="1"/>
  <c r="R14" i="6" a="1"/>
  <c r="R14" i="6"/>
  <c r="S10" i="6" a="1"/>
  <c r="S10" i="6" s="1"/>
  <c r="U10" i="6" a="1"/>
  <c r="U10" i="6" s="1"/>
  <c r="R10" i="6" a="1"/>
  <c r="R10" i="6" s="1"/>
  <c r="T10" i="6" a="1"/>
  <c r="T10" i="6" s="1"/>
  <c r="U14" i="6" a="1"/>
  <c r="U14" i="6" s="1"/>
  <c r="Q10" i="6" a="1"/>
  <c r="Q10" i="6" s="1"/>
  <c r="U25" i="11" a="1"/>
  <c r="U25" i="11" s="1"/>
  <c r="T25" i="11" a="1"/>
  <c r="T25" i="11" s="1"/>
  <c r="R25" i="11" a="1"/>
  <c r="R25" i="11" s="1"/>
  <c r="S25" i="11" a="1"/>
  <c r="S25" i="11" s="1"/>
  <c r="Q25" i="11" a="1"/>
  <c r="Q25" i="11" s="1"/>
  <c r="U24" i="11" a="1"/>
  <c r="U24" i="11" s="1"/>
  <c r="R23" i="11" a="1"/>
  <c r="R23" i="11"/>
  <c r="U23" i="11" a="1"/>
  <c r="U23" i="11"/>
  <c r="T24" i="11" a="1"/>
  <c r="T24" i="11" s="1"/>
  <c r="S23" i="11" a="1"/>
  <c r="S23" i="11" s="1"/>
  <c r="S24" i="11" a="1"/>
  <c r="S24" i="11" s="1"/>
  <c r="R24" i="11" a="1"/>
  <c r="R24" i="11" s="1"/>
  <c r="Q24" i="11" a="1"/>
  <c r="Q24" i="11" s="1"/>
  <c r="T23" i="11" a="1"/>
  <c r="T23" i="11" s="1"/>
  <c r="Q23" i="11" a="1"/>
  <c r="Q23" i="11" s="1"/>
  <c r="Q22" i="11" a="1"/>
  <c r="Q22" i="11" s="1"/>
  <c r="U22" i="11" a="1"/>
  <c r="U22" i="11"/>
  <c r="S22" i="11" a="1"/>
  <c r="S22" i="11" s="1"/>
  <c r="T22" i="11" a="1"/>
  <c r="T22" i="11" s="1"/>
  <c r="R22" i="11" a="1"/>
  <c r="R22" i="11" s="1"/>
  <c r="T21" i="11" a="1"/>
  <c r="T21" i="11" s="1"/>
  <c r="R20" i="11" a="1"/>
  <c r="R20" i="11" s="1"/>
  <c r="Q20" i="11" a="1"/>
  <c r="Q20" i="11" s="1"/>
  <c r="S21" i="11" a="1"/>
  <c r="S21" i="11" s="1"/>
  <c r="R21" i="11" a="1"/>
  <c r="R21" i="11" s="1"/>
  <c r="Q21" i="11" a="1"/>
  <c r="Q21" i="11" s="1"/>
  <c r="S20" i="11" a="1"/>
  <c r="S20" i="11" s="1"/>
  <c r="T20" i="11" a="1"/>
  <c r="T20" i="11" s="1"/>
  <c r="U20" i="11" a="1"/>
  <c r="U20" i="11" s="1"/>
  <c r="U21" i="11" a="1"/>
  <c r="U21" i="11" s="1"/>
  <c r="T19" i="11" a="1"/>
  <c r="T19" i="11" s="1"/>
  <c r="S19" i="11" a="1"/>
  <c r="S19" i="11" s="1"/>
  <c r="U19" i="11" a="1"/>
  <c r="U19" i="11" s="1"/>
  <c r="R19" i="11" a="1"/>
  <c r="R19" i="11" s="1"/>
  <c r="Q19" i="11" a="1"/>
  <c r="Q19" i="11" s="1"/>
  <c r="R17" i="11" a="1"/>
  <c r="R17" i="11" s="1"/>
  <c r="U17" i="11" a="1"/>
  <c r="U17" i="11"/>
  <c r="T17" i="11" a="1"/>
  <c r="T17" i="11" s="1"/>
  <c r="R18" i="11" a="1"/>
  <c r="R18" i="11" s="1"/>
  <c r="S17" i="11" a="1"/>
  <c r="S17" i="11" s="1"/>
  <c r="T18" i="11" a="1"/>
  <c r="T18" i="11" s="1"/>
  <c r="U18" i="11" a="1"/>
  <c r="U18" i="11" s="1"/>
  <c r="S18" i="11" a="1"/>
  <c r="S18" i="11" s="1"/>
  <c r="Q18" i="11" a="1"/>
  <c r="Q18" i="11" s="1"/>
  <c r="T16" i="11" a="1"/>
  <c r="T16" i="11" s="1"/>
  <c r="Q16" i="11" a="1"/>
  <c r="Q16" i="11" s="1"/>
  <c r="Q17" i="11" a="1"/>
  <c r="Q17" i="11" s="1"/>
  <c r="S16" i="11" a="1"/>
  <c r="S16" i="11" s="1"/>
  <c r="U16" i="11" a="1"/>
  <c r="U16" i="11" s="1"/>
  <c r="R16" i="11" a="1"/>
  <c r="R16" i="11" s="1"/>
  <c r="T15" i="11" a="1"/>
  <c r="T15" i="11" s="1"/>
  <c r="S15" i="11" a="1"/>
  <c r="S15" i="11" s="1"/>
  <c r="T14" i="11" a="1"/>
  <c r="T14" i="11" s="1"/>
  <c r="R15" i="11" a="1"/>
  <c r="R15" i="11" s="1"/>
  <c r="Q15" i="11" a="1"/>
  <c r="Q15" i="11" s="1"/>
  <c r="U14" i="11" a="1"/>
  <c r="U14" i="11" s="1"/>
  <c r="R14" i="11" a="1"/>
  <c r="R14" i="11"/>
  <c r="Q14" i="11" a="1"/>
  <c r="Q14" i="11" s="1"/>
  <c r="S14" i="11" a="1"/>
  <c r="S14" i="11" s="1"/>
  <c r="U15" i="11" a="1"/>
  <c r="U15" i="11" s="1"/>
  <c r="Q10" i="11" a="1"/>
  <c r="Q10" i="11" s="1"/>
  <c r="T10" i="11" a="1"/>
  <c r="T10" i="11" s="1"/>
  <c r="R10" i="11" a="1"/>
  <c r="R10" i="11" s="1"/>
  <c r="S10" i="11" a="1"/>
  <c r="S10" i="11" s="1"/>
  <c r="U10" i="11" a="1"/>
  <c r="U10" i="11" s="1"/>
  <c r="S10" i="1" a="1"/>
  <c r="S10" i="1"/>
  <c r="R10" i="1" a="1"/>
  <c r="R10" i="1" s="1"/>
  <c r="Q10" i="1" a="1"/>
  <c r="Q10" i="1" s="1"/>
  <c r="U14" i="1" a="1"/>
  <c r="U14" i="1" s="1"/>
  <c r="T14" i="1" a="1"/>
  <c r="T14" i="1" s="1"/>
  <c r="S14" i="1" a="1"/>
  <c r="S14" i="1"/>
  <c r="U10" i="1" a="1"/>
  <c r="U10" i="1" s="1"/>
  <c r="R14" i="1" a="1"/>
  <c r="R14" i="1"/>
  <c r="T10" i="1" a="1"/>
  <c r="T10" i="1" s="1"/>
  <c r="Q14" i="1" a="1"/>
  <c r="Q14" i="1" s="1"/>
  <c r="Q18" i="1" a="1"/>
  <c r="Q18" i="1" s="1"/>
  <c r="U18" i="1" a="1"/>
  <c r="U18" i="1" s="1"/>
  <c r="R18" i="1" a="1"/>
  <c r="R18" i="1" s="1"/>
  <c r="S18" i="1" a="1"/>
  <c r="S18" i="1" s="1"/>
  <c r="Q17" i="1" a="1"/>
  <c r="Q17" i="1" s="1"/>
  <c r="S17" i="1" a="1"/>
  <c r="S17" i="1" s="1"/>
  <c r="R17" i="1" a="1"/>
  <c r="R17" i="1" s="1"/>
  <c r="S16" i="1" a="1"/>
  <c r="S16" i="1"/>
  <c r="R16" i="1" a="1"/>
  <c r="R16" i="1"/>
  <c r="Q16" i="1" a="1"/>
  <c r="Q16" i="1" s="1"/>
  <c r="T16" i="1" a="1"/>
  <c r="T16" i="1" s="1"/>
  <c r="U16" i="1" a="1"/>
  <c r="U16" i="1" s="1"/>
  <c r="T15" i="1" a="1"/>
  <c r="T15" i="1"/>
  <c r="R15" i="1" a="1"/>
  <c r="R15" i="1" s="1"/>
  <c r="Q15" i="1" a="1"/>
  <c r="Q15" i="1" s="1"/>
  <c r="S15" i="1" a="1"/>
  <c r="S15" i="1" s="1"/>
  <c r="T22" i="1" a="1"/>
  <c r="T22" i="1" s="1"/>
  <c r="U22" i="1" a="1"/>
  <c r="U22" i="1" s="1"/>
  <c r="R22" i="1" a="1"/>
  <c r="R22" i="1" s="1"/>
  <c r="S22" i="1" a="1"/>
  <c r="S22" i="1" s="1"/>
  <c r="Q22" i="1" a="1"/>
  <c r="Q22" i="1"/>
  <c r="T20" i="1" a="1"/>
  <c r="T20" i="1" s="1"/>
  <c r="Q20" i="1" a="1"/>
  <c r="Q20" i="1" s="1"/>
  <c r="Q21" i="1" a="1"/>
  <c r="Q21" i="1"/>
  <c r="T21" i="1" a="1"/>
  <c r="T21" i="1" s="1"/>
  <c r="S20" i="1" a="1"/>
  <c r="S20" i="1"/>
  <c r="R20" i="1" a="1"/>
  <c r="R20" i="1" s="1"/>
  <c r="S21" i="1" a="1"/>
  <c r="S21" i="1" s="1"/>
  <c r="R21" i="1" a="1"/>
  <c r="R21" i="1" s="1"/>
  <c r="Q19" i="1" a="1"/>
  <c r="Q19" i="1" s="1"/>
  <c r="R19" i="1" a="1"/>
  <c r="R19" i="1" s="1"/>
  <c r="S19" i="1" a="1"/>
  <c r="S19" i="1"/>
  <c r="T19" i="1" a="1"/>
  <c r="T19" i="1"/>
  <c r="R24" i="1" a="1"/>
  <c r="R24" i="1" s="1"/>
  <c r="Q24" i="1" a="1"/>
  <c r="Q24" i="1" s="1"/>
  <c r="S23" i="1" a="1"/>
  <c r="S23" i="1"/>
  <c r="T23" i="1" a="1"/>
  <c r="T23" i="1" s="1"/>
  <c r="Q23" i="1" a="1"/>
  <c r="Q23" i="1" s="1"/>
  <c r="R23" i="1" a="1"/>
  <c r="R23" i="1" s="1"/>
  <c r="U23" i="1" a="1"/>
  <c r="U23" i="1" s="1"/>
  <c r="U24" i="1" a="1"/>
  <c r="U24" i="1" s="1"/>
  <c r="S25" i="1" a="1"/>
  <c r="S25" i="1"/>
  <c r="Q25" i="1" a="1"/>
  <c r="Q25" i="1" s="1"/>
  <c r="R25" i="1" a="1"/>
  <c r="R25" i="1"/>
  <c r="T25" i="1" a="1"/>
  <c r="T25" i="1" s="1"/>
  <c r="S24" i="1" a="1"/>
  <c r="S24" i="1" s="1"/>
  <c r="AA13" i="13" a="1"/>
  <c r="AA13" i="13" s="1"/>
  <c r="X13" i="13" a="1"/>
  <c r="X13" i="13" s="1"/>
  <c r="X12" i="13" a="1"/>
  <c r="X12" i="13"/>
  <c r="AA12" i="13" a="1"/>
  <c r="AA12" i="13" s="1"/>
  <c r="W12" i="13" a="1"/>
  <c r="W12" i="13" s="1"/>
  <c r="X10" i="13" a="1"/>
  <c r="X10" i="13" s="1"/>
  <c r="W10" i="13" a="1"/>
  <c r="W10" i="13" s="1"/>
  <c r="W9" i="13" a="1"/>
  <c r="W9" i="13" s="1"/>
  <c r="X9" i="13" a="1"/>
  <c r="X9" i="13" s="1"/>
  <c r="AA9" i="13" a="1"/>
  <c r="AA9" i="13" s="1"/>
  <c r="AA10" i="13" a="1"/>
  <c r="AA10" i="13" s="1"/>
  <c r="AA14" i="13" a="1"/>
  <c r="AA14" i="13" s="1"/>
  <c r="X14" i="13" a="1"/>
  <c r="X14" i="13" s="1"/>
  <c r="W14" i="13" a="1"/>
  <c r="W14" i="13" s="1"/>
  <c r="X8" i="13" a="1"/>
  <c r="X8" i="13"/>
  <c r="W7" i="13" a="1"/>
  <c r="W7" i="13" s="1"/>
  <c r="AA7" i="13" a="1"/>
  <c r="AA7" i="13" s="1"/>
  <c r="X7" i="13" a="1"/>
  <c r="X7" i="13" s="1"/>
  <c r="AA8" i="13" a="1"/>
  <c r="AA8" i="13" s="1"/>
  <c r="AA6" i="13" a="1"/>
  <c r="AA6" i="13" s="1"/>
  <c r="W6" i="13" a="1"/>
  <c r="W6" i="13" s="1"/>
  <c r="X6" i="13" a="1"/>
  <c r="X6" i="13"/>
  <c r="Z6" i="13" a="1"/>
  <c r="Z6" i="13" s="1"/>
  <c r="AA5" i="13"/>
  <c r="Z5" i="13"/>
  <c r="Y5" i="13"/>
  <c r="X5" i="13"/>
  <c r="W5" i="13"/>
  <c r="W13" i="13" s="1" a="1"/>
  <c r="W13" i="13" s="1"/>
  <c r="W3" i="13"/>
  <c r="N13" i="7"/>
  <c r="N15" i="7" s="1" a="1"/>
  <c r="N15" i="7" s="1"/>
  <c r="M13" i="7"/>
  <c r="L13" i="7"/>
  <c r="L17" i="7" s="1" a="1"/>
  <c r="L17" i="7" s="1"/>
  <c r="K13" i="7"/>
  <c r="J13" i="7"/>
  <c r="N13" i="6"/>
  <c r="N14" i="6" s="1" a="1"/>
  <c r="N14" i="6" s="1"/>
  <c r="M13" i="6"/>
  <c r="L13" i="6"/>
  <c r="L22" i="6" s="1" a="1"/>
  <c r="K13" i="6"/>
  <c r="J13" i="6"/>
  <c r="N13" i="11"/>
  <c r="M13" i="11"/>
  <c r="L13" i="11"/>
  <c r="K13" i="11"/>
  <c r="J13" i="11"/>
  <c r="J24" i="11" s="1" a="1"/>
  <c r="N13" i="1"/>
  <c r="M13" i="1"/>
  <c r="L13" i="1"/>
  <c r="K13" i="1"/>
  <c r="J13" i="1"/>
  <c r="K15" i="7" a="1"/>
  <c r="K15" i="7" s="1"/>
  <c r="L15" i="7" a="1"/>
  <c r="L15" i="7" s="1"/>
  <c r="J15" i="7" a="1"/>
  <c r="J15" i="7"/>
  <c r="J10" i="7" a="1"/>
  <c r="J10" i="7" s="1"/>
  <c r="K10" i="7" a="1"/>
  <c r="K10" i="7" s="1"/>
  <c r="N10" i="7" a="1"/>
  <c r="N10" i="7"/>
  <c r="L10" i="7" a="1"/>
  <c r="L10" i="7" s="1"/>
  <c r="L14" i="7" a="1"/>
  <c r="L14" i="7" s="1"/>
  <c r="K14" i="7" a="1"/>
  <c r="K14" i="7"/>
  <c r="J14" i="7" a="1"/>
  <c r="J14" i="7"/>
  <c r="J17" i="7" a="1"/>
  <c r="J17" i="7" s="1"/>
  <c r="K17" i="7" a="1"/>
  <c r="K17" i="7" s="1"/>
  <c r="N21" i="7" a="1"/>
  <c r="N21" i="7" s="1"/>
  <c r="K21" i="7" a="1"/>
  <c r="K21" i="7" s="1"/>
  <c r="L21" i="7" a="1"/>
  <c r="L21" i="7" s="1"/>
  <c r="J21" i="7" a="1"/>
  <c r="J21" i="7" s="1"/>
  <c r="J19" i="7" a="1"/>
  <c r="J19" i="7" s="1"/>
  <c r="L20" i="7" a="1"/>
  <c r="L20" i="7" s="1"/>
  <c r="K20" i="7" a="1"/>
  <c r="K20" i="7"/>
  <c r="K19" i="7" a="1"/>
  <c r="K19" i="7" s="1"/>
  <c r="N19" i="7" a="1"/>
  <c r="N19" i="7" s="1"/>
  <c r="J20" i="7" a="1"/>
  <c r="J20" i="7"/>
  <c r="L19" i="7" a="1"/>
  <c r="L19" i="7" s="1"/>
  <c r="N18" i="7" a="1"/>
  <c r="N18" i="7" s="1"/>
  <c r="J18" i="7" a="1"/>
  <c r="J18" i="7" s="1"/>
  <c r="L18" i="7" a="1"/>
  <c r="L18" i="7" s="1"/>
  <c r="K18" i="7" a="1"/>
  <c r="K18" i="7"/>
  <c r="K25" i="7" a="1"/>
  <c r="K25" i="7"/>
  <c r="J25" i="7" a="1"/>
  <c r="J25" i="7" s="1"/>
  <c r="L25" i="7" a="1"/>
  <c r="L25" i="7" s="1"/>
  <c r="M24" i="7" a="1"/>
  <c r="M24" i="7" s="1"/>
  <c r="K24" i="7" a="1"/>
  <c r="K24" i="7" s="1"/>
  <c r="N24" i="7" a="1"/>
  <c r="N24" i="7" s="1"/>
  <c r="J24" i="7" a="1"/>
  <c r="J24" i="7" s="1"/>
  <c r="L24" i="7" a="1"/>
  <c r="L24" i="7" s="1"/>
  <c r="K22" i="7" a="1"/>
  <c r="K22" i="7"/>
  <c r="N23" i="7" a="1"/>
  <c r="N23" i="7" s="1"/>
  <c r="L23" i="7" a="1"/>
  <c r="L23" i="7" s="1"/>
  <c r="K23" i="7" a="1"/>
  <c r="K23" i="7"/>
  <c r="J23" i="7" a="1"/>
  <c r="J23" i="7" s="1"/>
  <c r="J22" i="7" a="1"/>
  <c r="J22" i="7" s="1"/>
  <c r="L22" i="7" a="1"/>
  <c r="L22" i="7"/>
  <c r="L16" i="7" a="1"/>
  <c r="L16" i="7" s="1"/>
  <c r="K16" i="7" a="1"/>
  <c r="K16" i="7" s="1"/>
  <c r="J16" i="7" a="1"/>
  <c r="J16" i="7"/>
  <c r="L25" i="6" a="1"/>
  <c r="L25" i="6" s="1"/>
  <c r="K25" i="6" a="1"/>
  <c r="K25" i="6"/>
  <c r="J24" i="6" a="1"/>
  <c r="J24" i="6" s="1"/>
  <c r="M23" i="6" a="1"/>
  <c r="M23" i="6" s="1"/>
  <c r="L23" i="6" a="1"/>
  <c r="L23" i="6" s="1"/>
  <c r="L24" i="6" a="1"/>
  <c r="L24" i="6" s="1"/>
  <c r="K24" i="6" a="1"/>
  <c r="K24" i="6" s="1"/>
  <c r="K23" i="6" a="1"/>
  <c r="K23" i="6" s="1"/>
  <c r="J23" i="6" a="1"/>
  <c r="J23" i="6" s="1"/>
  <c r="K22" i="6" a="1"/>
  <c r="K22" i="6" s="1"/>
  <c r="J22" i="6" a="1"/>
  <c r="J22" i="6" s="1"/>
  <c r="L22" i="6"/>
  <c r="L21" i="6" a="1"/>
  <c r="L21" i="6" s="1"/>
  <c r="K21" i="6" a="1"/>
  <c r="K21" i="6"/>
  <c r="M21" i="6" a="1"/>
  <c r="M21" i="6" s="1"/>
  <c r="K20" i="6" a="1"/>
  <c r="K20" i="6"/>
  <c r="K19" i="6" a="1"/>
  <c r="K19" i="6" s="1"/>
  <c r="L19" i="6" a="1"/>
  <c r="L19" i="6" s="1"/>
  <c r="N19" i="6" a="1"/>
  <c r="N19" i="6" s="1"/>
  <c r="M19" i="6" a="1"/>
  <c r="M19" i="6" s="1"/>
  <c r="N20" i="6" a="1"/>
  <c r="N20" i="6" s="1"/>
  <c r="K18" i="6" a="1"/>
  <c r="K18" i="6" s="1"/>
  <c r="L18" i="6" a="1"/>
  <c r="L18" i="6" s="1"/>
  <c r="M18" i="6" a="1"/>
  <c r="M18" i="6" s="1"/>
  <c r="M17" i="6" a="1"/>
  <c r="M17" i="6"/>
  <c r="L17" i="6" a="1"/>
  <c r="L17" i="6" s="1"/>
  <c r="L16" i="6" a="1"/>
  <c r="L16" i="6"/>
  <c r="K16" i="6" a="1"/>
  <c r="K16" i="6"/>
  <c r="K17" i="6" a="1"/>
  <c r="K17" i="6"/>
  <c r="K15" i="6" a="1"/>
  <c r="K15" i="6" s="1"/>
  <c r="M15" i="6" a="1"/>
  <c r="M15" i="6"/>
  <c r="J15" i="6" a="1"/>
  <c r="J15" i="6"/>
  <c r="L15" i="6" a="1"/>
  <c r="L15" i="6" s="1"/>
  <c r="M14" i="6" a="1"/>
  <c r="M14" i="6" s="1"/>
  <c r="J14" i="6" a="1"/>
  <c r="J14" i="6" s="1"/>
  <c r="K14" i="6" a="1"/>
  <c r="K14" i="6" s="1"/>
  <c r="L14" i="6" a="1"/>
  <c r="L14" i="6" s="1"/>
  <c r="L10" i="6" a="1"/>
  <c r="L10" i="6" s="1"/>
  <c r="K10" i="6" a="1"/>
  <c r="K10" i="6" s="1"/>
  <c r="J10" i="6" a="1"/>
  <c r="J10" i="6" s="1"/>
  <c r="L25" i="11" a="1"/>
  <c r="L25" i="11"/>
  <c r="J25" i="11" a="1"/>
  <c r="J25" i="11" s="1"/>
  <c r="K25" i="11" a="1"/>
  <c r="K25" i="11" s="1"/>
  <c r="N25" i="11" a="1"/>
  <c r="N25" i="11" s="1"/>
  <c r="M25" i="11" a="1"/>
  <c r="M25" i="11" s="1"/>
  <c r="N23" i="11" a="1"/>
  <c r="N23" i="11" s="1"/>
  <c r="L23" i="11" a="1"/>
  <c r="L23" i="11" s="1"/>
  <c r="K23" i="11" a="1"/>
  <c r="K23" i="11" s="1"/>
  <c r="M24" i="11" a="1"/>
  <c r="M24" i="11" s="1"/>
  <c r="M23" i="11" a="1"/>
  <c r="M23" i="11"/>
  <c r="J23" i="11" a="1"/>
  <c r="J23" i="11"/>
  <c r="K24" i="11" a="1"/>
  <c r="K24" i="11" s="1"/>
  <c r="L24" i="11" a="1"/>
  <c r="L24" i="11" s="1"/>
  <c r="J24" i="11"/>
  <c r="J22" i="11" a="1"/>
  <c r="J22" i="11" s="1"/>
  <c r="L22" i="11" a="1"/>
  <c r="L22" i="11" s="1"/>
  <c r="M22" i="11" a="1"/>
  <c r="M22" i="11" s="1"/>
  <c r="K22" i="11" a="1"/>
  <c r="K22" i="11"/>
  <c r="N22" i="11" a="1"/>
  <c r="N22" i="11" s="1"/>
  <c r="J20" i="11" a="1"/>
  <c r="J20" i="11" s="1"/>
  <c r="K21" i="11" a="1"/>
  <c r="K21" i="11" s="1"/>
  <c r="L21" i="11" a="1"/>
  <c r="L21" i="11"/>
  <c r="N20" i="11" a="1"/>
  <c r="N20" i="11" s="1"/>
  <c r="M20" i="11" a="1"/>
  <c r="M20" i="11"/>
  <c r="K20" i="11" a="1"/>
  <c r="K20" i="11" s="1"/>
  <c r="M21" i="11" a="1"/>
  <c r="M21" i="11" s="1"/>
  <c r="J21" i="11" a="1"/>
  <c r="J21" i="11" s="1"/>
  <c r="L20" i="11" a="1"/>
  <c r="L20" i="11" s="1"/>
  <c r="N19" i="11" a="1"/>
  <c r="N19" i="11"/>
  <c r="M19" i="11" a="1"/>
  <c r="M19" i="11" s="1"/>
  <c r="J19" i="11" a="1"/>
  <c r="J19" i="11"/>
  <c r="K19" i="11" a="1"/>
  <c r="K19" i="11" s="1"/>
  <c r="L19" i="11" a="1"/>
  <c r="L19" i="11" s="1"/>
  <c r="N18" i="11" a="1"/>
  <c r="N18" i="11" s="1"/>
  <c r="J18" i="11" a="1"/>
  <c r="J18" i="11" s="1"/>
  <c r="L18" i="11" a="1"/>
  <c r="L18" i="11" s="1"/>
  <c r="K18" i="11" a="1"/>
  <c r="K18" i="11"/>
  <c r="M18" i="11" a="1"/>
  <c r="M18" i="11"/>
  <c r="M16" i="11" a="1"/>
  <c r="M16" i="11" s="1"/>
  <c r="N17" i="11" a="1"/>
  <c r="N17" i="11" s="1"/>
  <c r="M17" i="11" a="1"/>
  <c r="M17" i="11" s="1"/>
  <c r="L17" i="11" a="1"/>
  <c r="L17" i="11" s="1"/>
  <c r="K17" i="11" a="1"/>
  <c r="K17" i="11"/>
  <c r="J17" i="11" a="1"/>
  <c r="J17" i="11"/>
  <c r="N16" i="11" a="1"/>
  <c r="N16" i="11" s="1"/>
  <c r="J16" i="11" a="1"/>
  <c r="J16" i="11" s="1"/>
  <c r="K16" i="11" a="1"/>
  <c r="K16" i="11" s="1"/>
  <c r="L16" i="11" a="1"/>
  <c r="L16" i="11" s="1"/>
  <c r="M15" i="11" a="1"/>
  <c r="M15" i="11" s="1"/>
  <c r="K14" i="11" a="1"/>
  <c r="K14" i="11" s="1"/>
  <c r="J14" i="11" a="1"/>
  <c r="J14" i="11"/>
  <c r="K15" i="11" a="1"/>
  <c r="K15" i="11" s="1"/>
  <c r="N15" i="11" a="1"/>
  <c r="N15" i="11" s="1"/>
  <c r="N14" i="11" a="1"/>
  <c r="N14" i="11" s="1"/>
  <c r="M14" i="11" a="1"/>
  <c r="M14" i="11"/>
  <c r="L14" i="11" a="1"/>
  <c r="L14" i="11" s="1"/>
  <c r="J15" i="11" a="1"/>
  <c r="J15" i="11" s="1"/>
  <c r="L15" i="11" a="1"/>
  <c r="L15" i="11" s="1"/>
  <c r="K10" i="11" a="1"/>
  <c r="K10" i="11" s="1"/>
  <c r="J10" i="11" a="1"/>
  <c r="J10" i="11" s="1"/>
  <c r="L10" i="11" a="1"/>
  <c r="L10" i="11"/>
  <c r="M10" i="11" a="1"/>
  <c r="M10" i="11" s="1"/>
  <c r="M14" i="1" a="1"/>
  <c r="M14" i="1"/>
  <c r="M10" i="1" a="1"/>
  <c r="M10" i="1"/>
  <c r="L14" i="1" a="1"/>
  <c r="L14" i="1" s="1"/>
  <c r="L10" i="1" a="1"/>
  <c r="L10" i="1" s="1"/>
  <c r="K10" i="1" a="1"/>
  <c r="K10" i="1"/>
  <c r="K14" i="1" a="1"/>
  <c r="K14" i="1" s="1"/>
  <c r="J14" i="1" a="1"/>
  <c r="J14" i="1" s="1"/>
  <c r="J10" i="1" a="1"/>
  <c r="J10" i="1" s="1"/>
  <c r="N10" i="1" a="1"/>
  <c r="N10" i="1" s="1"/>
  <c r="M17" i="1" a="1"/>
  <c r="M17" i="1" s="1"/>
  <c r="K18" i="1" a="1"/>
  <c r="K18" i="1" s="1"/>
  <c r="M18" i="1" a="1"/>
  <c r="M18" i="1" s="1"/>
  <c r="L18" i="1" a="1"/>
  <c r="L18" i="1"/>
  <c r="K16" i="1" a="1"/>
  <c r="K16" i="1" s="1"/>
  <c r="M16" i="1" a="1"/>
  <c r="M16" i="1" s="1"/>
  <c r="L16" i="1" a="1"/>
  <c r="L16" i="1" s="1"/>
  <c r="L17" i="1" a="1"/>
  <c r="L17" i="1" s="1"/>
  <c r="J16" i="1" a="1"/>
  <c r="J16" i="1" s="1"/>
  <c r="K17" i="1" a="1"/>
  <c r="K17" i="1" s="1"/>
  <c r="J17" i="1" a="1"/>
  <c r="J17" i="1" s="1"/>
  <c r="J15" i="1" a="1"/>
  <c r="J15" i="1" s="1"/>
  <c r="L15" i="1" a="1"/>
  <c r="L15" i="1" s="1"/>
  <c r="K15" i="1" a="1"/>
  <c r="K15" i="1" s="1"/>
  <c r="N15" i="1" a="1"/>
  <c r="N15" i="1" s="1"/>
  <c r="M15" i="1" a="1"/>
  <c r="M15" i="1" s="1"/>
  <c r="M22" i="1" a="1"/>
  <c r="M22" i="1" s="1"/>
  <c r="L22" i="1" a="1"/>
  <c r="L22" i="1" s="1"/>
  <c r="K22" i="1" a="1"/>
  <c r="K22" i="1"/>
  <c r="J22" i="1" a="1"/>
  <c r="J22" i="1" s="1"/>
  <c r="M21" i="1" a="1"/>
  <c r="M21" i="1" s="1"/>
  <c r="L21" i="1" a="1"/>
  <c r="L21" i="1" s="1"/>
  <c r="J21" i="1" a="1"/>
  <c r="J21" i="1" s="1"/>
  <c r="K20" i="1" a="1"/>
  <c r="K20" i="1" s="1"/>
  <c r="N20" i="1" a="1"/>
  <c r="N20" i="1" s="1"/>
  <c r="K21" i="1" a="1"/>
  <c r="K21" i="1"/>
  <c r="M20" i="1" a="1"/>
  <c r="M20" i="1" s="1"/>
  <c r="L20" i="1" a="1"/>
  <c r="L20" i="1"/>
  <c r="L19" i="1" a="1"/>
  <c r="L19" i="1" s="1"/>
  <c r="K19" i="1" a="1"/>
  <c r="K19" i="1" s="1"/>
  <c r="J19" i="1" a="1"/>
  <c r="J19" i="1" s="1"/>
  <c r="M19" i="1" a="1"/>
  <c r="M19" i="1" s="1"/>
  <c r="N19" i="1" a="1"/>
  <c r="N19" i="1"/>
  <c r="J24" i="1" a="1"/>
  <c r="J24" i="1" s="1"/>
  <c r="M24" i="1" a="1"/>
  <c r="M24" i="1"/>
  <c r="M23" i="1" a="1"/>
  <c r="M23" i="1" s="1"/>
  <c r="L24" i="1" a="1"/>
  <c r="L24" i="1"/>
  <c r="K24" i="1" a="1"/>
  <c r="K24" i="1" s="1"/>
  <c r="K23" i="1" a="1"/>
  <c r="K23" i="1" s="1"/>
  <c r="L23" i="1" a="1"/>
  <c r="L23" i="1" s="1"/>
  <c r="J23" i="1" a="1"/>
  <c r="J23" i="1" s="1"/>
  <c r="N25" i="1" a="1"/>
  <c r="N25" i="1" s="1"/>
  <c r="L25" i="1" a="1"/>
  <c r="L25" i="1" s="1"/>
  <c r="M25" i="1" a="1"/>
  <c r="M25" i="1" s="1"/>
  <c r="K25" i="1" a="1"/>
  <c r="K25" i="1" s="1"/>
  <c r="J25" i="1" a="1"/>
  <c r="J25" i="1"/>
  <c r="Q14" i="13" a="1"/>
  <c r="Q14" i="13"/>
  <c r="P13" i="13" a="1"/>
  <c r="P13" i="13"/>
  <c r="T13" i="13" a="1"/>
  <c r="T13" i="13" s="1"/>
  <c r="Q12" i="13" a="1"/>
  <c r="Q12" i="13" s="1"/>
  <c r="S10" i="13" a="1"/>
  <c r="S10" i="13"/>
  <c r="Q9" i="13" a="1"/>
  <c r="Q9" i="13" s="1"/>
  <c r="T9" i="13" a="1"/>
  <c r="T9" i="13" s="1"/>
  <c r="S9" i="13" a="1"/>
  <c r="S9" i="13" s="1"/>
  <c r="P9" i="13" a="1"/>
  <c r="P9" i="13"/>
  <c r="T8" i="13" a="1"/>
  <c r="T8" i="13"/>
  <c r="S8" i="13" a="1"/>
  <c r="S8" i="13" s="1"/>
  <c r="S7" i="13" a="1"/>
  <c r="S7" i="13" s="1"/>
  <c r="T7" i="13" a="1"/>
  <c r="T7" i="13" s="1"/>
  <c r="Q7" i="13" a="1"/>
  <c r="Q7" i="13" s="1"/>
  <c r="Q6" i="13" a="1"/>
  <c r="Q6" i="13" s="1"/>
  <c r="T5" i="13"/>
  <c r="T14" i="13" s="1" a="1"/>
  <c r="T14" i="13" s="1"/>
  <c r="S5" i="13"/>
  <c r="S12" i="13" s="1" a="1"/>
  <c r="S12" i="13" s="1"/>
  <c r="R5" i="13"/>
  <c r="R14" i="13" s="1" a="1"/>
  <c r="R14" i="13" s="1"/>
  <c r="Q5" i="13"/>
  <c r="Q13" i="13" s="1" a="1"/>
  <c r="Q13" i="13" s="1"/>
  <c r="P5" i="13"/>
  <c r="P6" i="13" s="1" a="1"/>
  <c r="P6" i="13" s="1"/>
  <c r="P3" i="13"/>
  <c r="G13" i="7"/>
  <c r="G15" i="7" s="1" a="1"/>
  <c r="G15" i="7" s="1"/>
  <c r="F13" i="7"/>
  <c r="E13" i="7"/>
  <c r="E20" i="7" s="1" a="1"/>
  <c r="E20" i="7" s="1"/>
  <c r="D13" i="7"/>
  <c r="C13" i="7"/>
  <c r="C16" i="7" s="1" a="1"/>
  <c r="C16" i="7" s="1"/>
  <c r="G13" i="6"/>
  <c r="F13" i="6"/>
  <c r="F24" i="6" s="1" a="1"/>
  <c r="F24" i="6" s="1"/>
  <c r="E13" i="6"/>
  <c r="D13" i="6"/>
  <c r="C13" i="6"/>
  <c r="C22" i="6" s="1" a="1"/>
  <c r="C22" i="6" s="1"/>
  <c r="G13" i="11"/>
  <c r="G15" i="11" s="1" a="1"/>
  <c r="G15" i="11" s="1"/>
  <c r="F13" i="11"/>
  <c r="F25" i="11" s="1" a="1"/>
  <c r="F25" i="11" s="1"/>
  <c r="E13" i="11"/>
  <c r="E25" i="11" s="1" a="1"/>
  <c r="E25" i="11" s="1"/>
  <c r="D13" i="11"/>
  <c r="D22" i="11" s="1" a="1"/>
  <c r="D22" i="11" s="1"/>
  <c r="C13" i="11"/>
  <c r="C23" i="11" s="1" a="1"/>
  <c r="C23" i="11" s="1"/>
  <c r="G13" i="1"/>
  <c r="F13" i="1"/>
  <c r="E13" i="1"/>
  <c r="D13" i="1"/>
  <c r="D24" i="1" s="1" a="1"/>
  <c r="D24" i="1" s="1"/>
  <c r="C13" i="1"/>
  <c r="D15" i="7" a="1"/>
  <c r="D15" i="7" s="1"/>
  <c r="F15" i="7" a="1"/>
  <c r="F15" i="7" s="1"/>
  <c r="E15" i="7" a="1"/>
  <c r="E15" i="7" s="1"/>
  <c r="F10" i="7" a="1"/>
  <c r="F10" i="7" s="1"/>
  <c r="D10" i="7" a="1"/>
  <c r="D10" i="7" s="1"/>
  <c r="E14" i="7" a="1"/>
  <c r="E14" i="7" s="1"/>
  <c r="G10" i="7" a="1"/>
  <c r="G10" i="7" s="1"/>
  <c r="D14" i="7" a="1"/>
  <c r="D14" i="7" s="1"/>
  <c r="F14" i="7" a="1"/>
  <c r="F14" i="7"/>
  <c r="E10" i="7" a="1"/>
  <c r="E10" i="7" s="1"/>
  <c r="D17" i="7" a="1"/>
  <c r="D17" i="7" s="1"/>
  <c r="G17" i="7" a="1"/>
  <c r="G17" i="7" s="1"/>
  <c r="E17" i="7" a="1"/>
  <c r="E17" i="7" s="1"/>
  <c r="F17" i="7" a="1"/>
  <c r="F17" i="7" s="1"/>
  <c r="D21" i="7" a="1"/>
  <c r="D21" i="7" s="1"/>
  <c r="F21" i="7" a="1"/>
  <c r="F21" i="7" s="1"/>
  <c r="F20" i="7" a="1"/>
  <c r="F20" i="7" s="1"/>
  <c r="D19" i="7" a="1"/>
  <c r="D19" i="7"/>
  <c r="F19" i="7" a="1"/>
  <c r="F19" i="7"/>
  <c r="D20" i="7" a="1"/>
  <c r="D20" i="7"/>
  <c r="F18" i="7" a="1"/>
  <c r="F18" i="7"/>
  <c r="D18" i="7" a="1"/>
  <c r="D18" i="7" s="1"/>
  <c r="E18" i="7" a="1"/>
  <c r="E18" i="7" s="1"/>
  <c r="E25" i="7" a="1"/>
  <c r="E25" i="7" s="1"/>
  <c r="D25" i="7" a="1"/>
  <c r="D25" i="7" s="1"/>
  <c r="F25" i="7" a="1"/>
  <c r="F25" i="7"/>
  <c r="E24" i="7" a="1"/>
  <c r="E24" i="7"/>
  <c r="D24" i="7" a="1"/>
  <c r="D24" i="7" s="1"/>
  <c r="F24" i="7" a="1"/>
  <c r="F24" i="7"/>
  <c r="F23" i="7" a="1"/>
  <c r="F23" i="7" s="1"/>
  <c r="F22" i="7" a="1"/>
  <c r="F22" i="7" s="1"/>
  <c r="D22" i="7" a="1"/>
  <c r="D22" i="7"/>
  <c r="E22" i="7" a="1"/>
  <c r="E22" i="7" s="1"/>
  <c r="E23" i="7" a="1"/>
  <c r="E23" i="7"/>
  <c r="D23" i="7" a="1"/>
  <c r="D23" i="7"/>
  <c r="D16" i="7" a="1"/>
  <c r="D16" i="7" s="1"/>
  <c r="F16" i="7" a="1"/>
  <c r="F16" i="7" s="1"/>
  <c r="E16" i="7" a="1"/>
  <c r="E16" i="7"/>
  <c r="G25" i="6" a="1"/>
  <c r="G25" i="6" s="1"/>
  <c r="E25" i="6" a="1"/>
  <c r="E25" i="6"/>
  <c r="D25" i="6" a="1"/>
  <c r="D25" i="6" s="1"/>
  <c r="C25" i="6" a="1"/>
  <c r="C25" i="6" s="1"/>
  <c r="F25" i="6" a="1"/>
  <c r="F25" i="6" s="1"/>
  <c r="C24" i="6" a="1"/>
  <c r="C24" i="6"/>
  <c r="D24" i="6" a="1"/>
  <c r="D24" i="6" s="1"/>
  <c r="G24" i="6" a="1"/>
  <c r="G24" i="6" s="1"/>
  <c r="E24" i="6" a="1"/>
  <c r="E24" i="6" s="1"/>
  <c r="F22" i="6" a="1"/>
  <c r="F22" i="6" s="1"/>
  <c r="G23" i="6" a="1"/>
  <c r="G23" i="6" s="1"/>
  <c r="F23" i="6" a="1"/>
  <c r="F23" i="6" s="1"/>
  <c r="D22" i="6" a="1"/>
  <c r="D22" i="6"/>
  <c r="E23" i="6" a="1"/>
  <c r="E23" i="6" s="1"/>
  <c r="D23" i="6" a="1"/>
  <c r="D23" i="6"/>
  <c r="C23" i="6" a="1"/>
  <c r="C23" i="6" s="1"/>
  <c r="E22" i="6" a="1"/>
  <c r="E22" i="6"/>
  <c r="G22" i="6" a="1"/>
  <c r="G22" i="6" s="1"/>
  <c r="C21" i="6" a="1"/>
  <c r="C21" i="6" s="1"/>
  <c r="F21" i="6" a="1"/>
  <c r="F21" i="6" s="1"/>
  <c r="E21" i="6" a="1"/>
  <c r="E21" i="6" s="1"/>
  <c r="G21" i="6" a="1"/>
  <c r="G21" i="6" s="1"/>
  <c r="D21" i="6" a="1"/>
  <c r="D21" i="6" s="1"/>
  <c r="C20" i="6" a="1"/>
  <c r="C20" i="6" s="1"/>
  <c r="F20" i="6" a="1"/>
  <c r="F20" i="6"/>
  <c r="F19" i="6" a="1"/>
  <c r="F19" i="6" s="1"/>
  <c r="C19" i="6" a="1"/>
  <c r="C19" i="6" s="1"/>
  <c r="G19" i="6" a="1"/>
  <c r="G19" i="6" s="1"/>
  <c r="E20" i="6" a="1"/>
  <c r="E20" i="6" s="1"/>
  <c r="E19" i="6" a="1"/>
  <c r="E19" i="6" s="1"/>
  <c r="D19" i="6" a="1"/>
  <c r="D19" i="6" s="1"/>
  <c r="D20" i="6" a="1"/>
  <c r="D20" i="6"/>
  <c r="G18" i="6" a="1"/>
  <c r="G18" i="6" s="1"/>
  <c r="C18" i="6" a="1"/>
  <c r="C18" i="6" s="1"/>
  <c r="E18" i="6" a="1"/>
  <c r="E18" i="6" s="1"/>
  <c r="D18" i="6" a="1"/>
  <c r="D18" i="6" s="1"/>
  <c r="C17" i="6" a="1"/>
  <c r="C17" i="6" s="1"/>
  <c r="D17" i="6" a="1"/>
  <c r="D17" i="6" s="1"/>
  <c r="F17" i="6" a="1"/>
  <c r="F17" i="6" s="1"/>
  <c r="E17" i="6" a="1"/>
  <c r="E17" i="6" s="1"/>
  <c r="G17" i="6" a="1"/>
  <c r="G17" i="6" s="1"/>
  <c r="F16" i="6" a="1"/>
  <c r="F16" i="6" s="1"/>
  <c r="C16" i="6" a="1"/>
  <c r="C16" i="6" s="1"/>
  <c r="G15" i="6" a="1"/>
  <c r="G15" i="6" s="1"/>
  <c r="D15" i="6" a="1"/>
  <c r="D15" i="6" s="1"/>
  <c r="E16" i="6" a="1"/>
  <c r="E16" i="6" s="1"/>
  <c r="D16" i="6" a="1"/>
  <c r="D16" i="6" s="1"/>
  <c r="E15" i="6" a="1"/>
  <c r="E15" i="6" s="1"/>
  <c r="F15" i="6" a="1"/>
  <c r="F15" i="6" s="1"/>
  <c r="C15" i="6" a="1"/>
  <c r="C15" i="6" s="1"/>
  <c r="F14" i="6" a="1"/>
  <c r="F14" i="6" s="1"/>
  <c r="C14" i="6" a="1"/>
  <c r="C14" i="6" s="1"/>
  <c r="G14" i="6" a="1"/>
  <c r="G14" i="6" s="1"/>
  <c r="D14" i="6" a="1"/>
  <c r="D14" i="6" s="1"/>
  <c r="E14" i="6" a="1"/>
  <c r="E14" i="6" s="1"/>
  <c r="F10" i="6" a="1"/>
  <c r="F10" i="6" s="1"/>
  <c r="E10" i="6" a="1"/>
  <c r="E10" i="6" s="1"/>
  <c r="D10" i="6" a="1"/>
  <c r="D10" i="6"/>
  <c r="C10" i="6" a="1"/>
  <c r="C10" i="6" s="1"/>
  <c r="G10" i="6" a="1"/>
  <c r="G10" i="6" s="1"/>
  <c r="D25" i="11" a="1"/>
  <c r="D25" i="11" s="1"/>
  <c r="C25" i="11" a="1"/>
  <c r="C25" i="11" s="1"/>
  <c r="G25" i="11" a="1"/>
  <c r="G25" i="11"/>
  <c r="F23" i="11" a="1"/>
  <c r="F23" i="11" s="1"/>
  <c r="D23" i="11" a="1"/>
  <c r="D23" i="11" s="1"/>
  <c r="E24" i="11" a="1"/>
  <c r="E24" i="11" s="1"/>
  <c r="E23" i="11" a="1"/>
  <c r="E23" i="11" s="1"/>
  <c r="G23" i="11" a="1"/>
  <c r="G23" i="11"/>
  <c r="D24" i="11" a="1"/>
  <c r="D24" i="11" s="1"/>
  <c r="G24" i="11" a="1"/>
  <c r="G24" i="11"/>
  <c r="F24" i="11" a="1"/>
  <c r="F24" i="11" s="1"/>
  <c r="F22" i="11" a="1"/>
  <c r="F22" i="11" s="1"/>
  <c r="E22" i="11" a="1"/>
  <c r="E22" i="11"/>
  <c r="D21" i="11" a="1"/>
  <c r="D21" i="11" s="1"/>
  <c r="C21" i="11" a="1"/>
  <c r="C21" i="11" s="1"/>
  <c r="F21" i="11" a="1"/>
  <c r="F21" i="11" s="1"/>
  <c r="E21" i="11" a="1"/>
  <c r="E21" i="11" s="1"/>
  <c r="G20" i="11" a="1"/>
  <c r="G20" i="11"/>
  <c r="D19" i="11" a="1"/>
  <c r="D19" i="11" s="1"/>
  <c r="F20" i="11" a="1"/>
  <c r="F20" i="11"/>
  <c r="E20" i="11" a="1"/>
  <c r="E20" i="11" s="1"/>
  <c r="D20" i="11" a="1"/>
  <c r="D20" i="11" s="1"/>
  <c r="G19" i="11" a="1"/>
  <c r="G19" i="11" s="1"/>
  <c r="E19" i="11" a="1"/>
  <c r="E19" i="11" s="1"/>
  <c r="C19" i="11" a="1"/>
  <c r="C19" i="11" s="1"/>
  <c r="F19" i="11" a="1"/>
  <c r="F19" i="11" s="1"/>
  <c r="E18" i="11" a="1"/>
  <c r="E18" i="11" s="1"/>
  <c r="D18" i="11" a="1"/>
  <c r="D18" i="11" s="1"/>
  <c r="F18" i="11" a="1"/>
  <c r="F18" i="11" s="1"/>
  <c r="G18" i="11" a="1"/>
  <c r="G18" i="11" s="1"/>
  <c r="G17" i="11" a="1"/>
  <c r="G17" i="11" s="1"/>
  <c r="D17" i="11" a="1"/>
  <c r="D17" i="11" s="1"/>
  <c r="G16" i="11" a="1"/>
  <c r="G16" i="11" s="1"/>
  <c r="E16" i="11" a="1"/>
  <c r="E16" i="11"/>
  <c r="D16" i="11" a="1"/>
  <c r="D16" i="11" s="1"/>
  <c r="F16" i="11" a="1"/>
  <c r="F16" i="11" s="1"/>
  <c r="F17" i="11" a="1"/>
  <c r="F17" i="11" s="1"/>
  <c r="E17" i="11" a="1"/>
  <c r="E17" i="11"/>
  <c r="D15" i="11" a="1"/>
  <c r="D15" i="11" s="1"/>
  <c r="C15" i="11" a="1"/>
  <c r="C15" i="11"/>
  <c r="G14" i="11" a="1"/>
  <c r="G14" i="11"/>
  <c r="E14" i="11" a="1"/>
  <c r="E14" i="11" s="1"/>
  <c r="F14" i="11" a="1"/>
  <c r="F14" i="11" s="1"/>
  <c r="D14" i="11" a="1"/>
  <c r="D14" i="11"/>
  <c r="F15" i="11" a="1"/>
  <c r="F15" i="11"/>
  <c r="E10" i="11" a="1"/>
  <c r="E10" i="11" s="1"/>
  <c r="C10" i="11" a="1"/>
  <c r="C10" i="11"/>
  <c r="F10" i="11" a="1"/>
  <c r="F10" i="11" s="1"/>
  <c r="D10" i="11" a="1"/>
  <c r="D10" i="11"/>
  <c r="F10" i="1" a="1"/>
  <c r="F10" i="1" s="1"/>
  <c r="E14" i="1" a="1"/>
  <c r="E14" i="1"/>
  <c r="G14" i="1" a="1"/>
  <c r="G14" i="1" s="1"/>
  <c r="E10" i="1" a="1"/>
  <c r="E10" i="1" s="1"/>
  <c r="C10" i="1" a="1"/>
  <c r="C10" i="1"/>
  <c r="C14" i="1" a="1"/>
  <c r="C14" i="1" s="1"/>
  <c r="G10" i="1" a="1"/>
  <c r="G10" i="1"/>
  <c r="F14" i="1" a="1"/>
  <c r="F14" i="1" s="1"/>
  <c r="E18" i="1" a="1"/>
  <c r="E18" i="1"/>
  <c r="G18" i="1" a="1"/>
  <c r="G18" i="1" s="1"/>
  <c r="F18" i="1" a="1"/>
  <c r="F18" i="1"/>
  <c r="C18" i="1" a="1"/>
  <c r="C18" i="1"/>
  <c r="E17" i="1" a="1"/>
  <c r="E17" i="1"/>
  <c r="D17" i="1" a="1"/>
  <c r="D17" i="1" s="1"/>
  <c r="G16" i="1" a="1"/>
  <c r="G16" i="1"/>
  <c r="C16" i="1" a="1"/>
  <c r="C16" i="1" s="1"/>
  <c r="E16" i="1" a="1"/>
  <c r="E16" i="1"/>
  <c r="G17" i="1" a="1"/>
  <c r="G17" i="1" s="1"/>
  <c r="C17" i="1" a="1"/>
  <c r="C17" i="1" s="1"/>
  <c r="F16" i="1" a="1"/>
  <c r="F16" i="1"/>
  <c r="F17" i="1" a="1"/>
  <c r="F17" i="1" s="1"/>
  <c r="F15" i="1" a="1"/>
  <c r="F15" i="1" s="1"/>
  <c r="E15" i="1" a="1"/>
  <c r="E15" i="1"/>
  <c r="G15" i="1" a="1"/>
  <c r="G15" i="1" s="1"/>
  <c r="C15" i="1" a="1"/>
  <c r="C15" i="1" s="1"/>
  <c r="F22" i="1" a="1"/>
  <c r="F22" i="1" s="1"/>
  <c r="G22" i="1" a="1"/>
  <c r="G22" i="1"/>
  <c r="E22" i="1" a="1"/>
  <c r="E22" i="1" s="1"/>
  <c r="C22" i="1" a="1"/>
  <c r="C22" i="1"/>
  <c r="D22" i="1" a="1"/>
  <c r="D22" i="1" s="1"/>
  <c r="G21" i="1" a="1"/>
  <c r="G21" i="1"/>
  <c r="F21" i="1" a="1"/>
  <c r="F21" i="1" s="1"/>
  <c r="E21" i="1" a="1"/>
  <c r="E21" i="1" s="1"/>
  <c r="C21" i="1" a="1"/>
  <c r="C21" i="1" s="1"/>
  <c r="G20" i="1" a="1"/>
  <c r="G20" i="1"/>
  <c r="E20" i="1" a="1"/>
  <c r="E20" i="1" s="1"/>
  <c r="F20" i="1" a="1"/>
  <c r="F20" i="1"/>
  <c r="D19" i="1" a="1"/>
  <c r="D19" i="1" s="1"/>
  <c r="C19" i="1" a="1"/>
  <c r="C19" i="1" s="1"/>
  <c r="C20" i="1" a="1"/>
  <c r="C20" i="1" s="1"/>
  <c r="F19" i="1" a="1"/>
  <c r="F19" i="1" s="1"/>
  <c r="G19" i="1" a="1"/>
  <c r="G19" i="1" s="1"/>
  <c r="E19" i="1" a="1"/>
  <c r="E19" i="1"/>
  <c r="C24" i="1" a="1"/>
  <c r="C24" i="1" s="1"/>
  <c r="G24" i="1" a="1"/>
  <c r="G24" i="1" s="1"/>
  <c r="E24" i="1" a="1"/>
  <c r="E24" i="1" s="1"/>
  <c r="F23" i="1" a="1"/>
  <c r="F23" i="1" s="1"/>
  <c r="G23" i="1" a="1"/>
  <c r="G23" i="1" s="1"/>
  <c r="E23" i="1" a="1"/>
  <c r="E23" i="1" s="1"/>
  <c r="F24" i="1" a="1"/>
  <c r="F24" i="1" s="1"/>
  <c r="C23" i="1" a="1"/>
  <c r="C23" i="1" s="1"/>
  <c r="C25" i="1" a="1"/>
  <c r="C25" i="1" s="1"/>
  <c r="F25" i="1" a="1"/>
  <c r="F25" i="1" s="1"/>
  <c r="G25" i="1" a="1"/>
  <c r="G25" i="1" s="1"/>
  <c r="E25" i="1" a="1"/>
  <c r="E25" i="1"/>
  <c r="J13" i="13" a="1"/>
  <c r="J13" i="13"/>
  <c r="M13" i="13" a="1"/>
  <c r="M13" i="13"/>
  <c r="M14" i="13" a="1"/>
  <c r="M14" i="13" s="1"/>
  <c r="I13" i="13" a="1"/>
  <c r="I13" i="13"/>
  <c r="K13" i="13" a="1"/>
  <c r="K13" i="13" s="1"/>
  <c r="K14" i="13" a="1"/>
  <c r="K14" i="13"/>
  <c r="I14" i="13" a="1"/>
  <c r="I14" i="13"/>
  <c r="K12" i="13" a="1"/>
  <c r="K12" i="13"/>
  <c r="J12" i="13" a="1"/>
  <c r="J12" i="13"/>
  <c r="I12" i="13" a="1"/>
  <c r="I12" i="13" s="1"/>
  <c r="I10" i="13" a="1"/>
  <c r="I10" i="13"/>
  <c r="M10" i="13" a="1"/>
  <c r="M10" i="13" s="1"/>
  <c r="J10" i="13" a="1"/>
  <c r="J10" i="13" s="1"/>
  <c r="K10" i="13" a="1"/>
  <c r="K10" i="13" s="1"/>
  <c r="I9" i="13" a="1"/>
  <c r="I9" i="13"/>
  <c r="J9" i="13" a="1"/>
  <c r="J9" i="13" s="1"/>
  <c r="K9" i="13" a="1"/>
  <c r="K9" i="13"/>
  <c r="K8" i="13" a="1"/>
  <c r="K8" i="13" s="1"/>
  <c r="M7" i="13" a="1"/>
  <c r="M7" i="13"/>
  <c r="I8" i="13" a="1"/>
  <c r="I8" i="13" s="1"/>
  <c r="K7" i="13" a="1"/>
  <c r="K7" i="13"/>
  <c r="J8" i="13" a="1"/>
  <c r="J8" i="13" s="1"/>
  <c r="M6" i="13" a="1"/>
  <c r="M6" i="13"/>
  <c r="I7" i="13" a="1"/>
  <c r="I7" i="13"/>
  <c r="I6" i="13" a="1"/>
  <c r="I6" i="13" s="1"/>
  <c r="K6" i="13" a="1"/>
  <c r="K6" i="13"/>
  <c r="J6" i="13" a="1"/>
  <c r="J6" i="13" s="1"/>
  <c r="BE3" i="13"/>
  <c r="AX3" i="13"/>
  <c r="AQ3" i="13"/>
  <c r="AJ3" i="13"/>
  <c r="AC3" i="13"/>
  <c r="V3" i="13"/>
  <c r="O3" i="13"/>
  <c r="M5" i="13"/>
  <c r="M12" i="13" s="1" a="1"/>
  <c r="M12" i="13" s="1"/>
  <c r="L5" i="13"/>
  <c r="L6" i="13" s="1" a="1"/>
  <c r="L6" i="13" s="1"/>
  <c r="K5" i="13"/>
  <c r="J5" i="13"/>
  <c r="J14" i="13" s="1" a="1"/>
  <c r="J14" i="13" s="1"/>
  <c r="I5" i="13"/>
  <c r="I3" i="13"/>
  <c r="H3" i="13"/>
  <c r="N14" i="1" l="1" a="1"/>
  <c r="N14" i="1" s="1"/>
  <c r="N24" i="1" a="1"/>
  <c r="N24" i="1" s="1"/>
  <c r="M21" i="7" a="1"/>
  <c r="M21" i="7" s="1"/>
  <c r="M25" i="7" a="1"/>
  <c r="M25" i="7" s="1"/>
  <c r="M22" i="7" a="1"/>
  <c r="M22" i="7" s="1"/>
  <c r="M15" i="7" a="1"/>
  <c r="M15" i="7" s="1"/>
  <c r="M20" i="7" a="1"/>
  <c r="M20" i="7" s="1"/>
  <c r="M23" i="7" a="1"/>
  <c r="M23" i="7" s="1"/>
  <c r="L12" i="13" a="1"/>
  <c r="L12" i="13" s="1"/>
  <c r="D16" i="1" a="1"/>
  <c r="D16" i="1" s="1"/>
  <c r="C14" i="11" a="1"/>
  <c r="C14" i="11" s="1"/>
  <c r="C24" i="7" a="1"/>
  <c r="C24" i="7" s="1"/>
  <c r="G19" i="7" a="1"/>
  <c r="G19" i="7" s="1"/>
  <c r="S6" i="13" a="1"/>
  <c r="S6" i="13" s="1"/>
  <c r="Q10" i="13" a="1"/>
  <c r="Q10" i="13" s="1"/>
  <c r="P14" i="13" a="1"/>
  <c r="P14" i="13" s="1"/>
  <c r="N17" i="6" a="1"/>
  <c r="N17" i="6" s="1"/>
  <c r="U20" i="1" a="1"/>
  <c r="U20" i="1" s="1"/>
  <c r="U21" i="1" a="1"/>
  <c r="U21" i="1" s="1"/>
  <c r="U19" i="1" a="1"/>
  <c r="U19" i="1" s="1"/>
  <c r="U25" i="1" a="1"/>
  <c r="U25" i="1" s="1"/>
  <c r="U17" i="1" a="1"/>
  <c r="U17" i="1" s="1"/>
  <c r="U15" i="1" a="1"/>
  <c r="U15" i="1" s="1"/>
  <c r="T20" i="7" a="1"/>
  <c r="T20" i="7" s="1"/>
  <c r="T22" i="7" a="1"/>
  <c r="T22" i="7" s="1"/>
  <c r="T25" i="7" a="1"/>
  <c r="T25" i="7" s="1"/>
  <c r="T23" i="7" a="1"/>
  <c r="T23" i="7" s="1"/>
  <c r="T17" i="7" a="1"/>
  <c r="T17" i="7" s="1"/>
  <c r="T19" i="7" a="1"/>
  <c r="T19" i="7" s="1"/>
  <c r="T24" i="7" a="1"/>
  <c r="T24" i="7" s="1"/>
  <c r="T16" i="7" a="1"/>
  <c r="T16" i="7" s="1"/>
  <c r="T15" i="7" a="1"/>
  <c r="T15" i="7" s="1"/>
  <c r="T14" i="7" a="1"/>
  <c r="T14" i="7" s="1"/>
  <c r="AS25" i="6" a="1"/>
  <c r="AS25" i="6" s="1"/>
  <c r="AS22" i="6" a="1"/>
  <c r="AS22" i="6" s="1"/>
  <c r="AS19" i="6" a="1"/>
  <c r="AS19" i="6" s="1"/>
  <c r="AS16" i="6" a="1"/>
  <c r="AS16" i="6" s="1"/>
  <c r="AS24" i="6" a="1"/>
  <c r="AS24" i="6" s="1"/>
  <c r="AS20" i="6" a="1"/>
  <c r="AS20" i="6" s="1"/>
  <c r="AS23" i="6" a="1"/>
  <c r="AS23" i="6" s="1"/>
  <c r="AS21" i="6" a="1"/>
  <c r="AS21" i="6" s="1"/>
  <c r="AS15" i="6" a="1"/>
  <c r="AS15" i="6" s="1"/>
  <c r="AS17" i="6" a="1"/>
  <c r="AS17" i="6" s="1"/>
  <c r="AS10" i="6" a="1"/>
  <c r="AS10" i="6" s="1"/>
  <c r="AS14" i="6" a="1"/>
  <c r="AS14" i="6" s="1"/>
  <c r="AS18" i="6" a="1"/>
  <c r="AS18" i="6" s="1"/>
  <c r="AG10" i="13" a="1"/>
  <c r="AG10" i="13" s="1"/>
  <c r="AG9" i="13" a="1"/>
  <c r="AG9" i="13" s="1"/>
  <c r="AG6" i="13" a="1"/>
  <c r="AG6" i="13" s="1"/>
  <c r="AG12" i="13" a="1"/>
  <c r="AG12" i="13" s="1"/>
  <c r="AG7" i="13" a="1"/>
  <c r="AG7" i="13" s="1"/>
  <c r="AG14" i="13" a="1"/>
  <c r="AG14" i="13" s="1"/>
  <c r="AG8" i="13" a="1"/>
  <c r="AG8" i="13" s="1"/>
  <c r="AG13" i="13" a="1"/>
  <c r="AG13" i="13" s="1"/>
  <c r="M17" i="7" a="1"/>
  <c r="M17" i="7" s="1"/>
  <c r="M10" i="7" a="1"/>
  <c r="M10" i="7" s="1"/>
  <c r="L7" i="13" a="1"/>
  <c r="L7" i="13" s="1"/>
  <c r="D25" i="1" a="1"/>
  <c r="D25" i="1" s="1"/>
  <c r="L13" i="13" a="1"/>
  <c r="L13" i="13" s="1"/>
  <c r="D18" i="1" a="1"/>
  <c r="D18" i="1" s="1"/>
  <c r="C18" i="7" a="1"/>
  <c r="C18" i="7" s="1"/>
  <c r="C19" i="7" a="1"/>
  <c r="C19" i="7" s="1"/>
  <c r="P7" i="13" a="1"/>
  <c r="P7" i="13" s="1"/>
  <c r="S14" i="13" a="1"/>
  <c r="S14" i="13" s="1"/>
  <c r="P12" i="13" a="1"/>
  <c r="P12" i="13" s="1"/>
  <c r="S13" i="13" a="1"/>
  <c r="S13" i="13" s="1"/>
  <c r="N21" i="6" a="1"/>
  <c r="N21" i="6" s="1"/>
  <c r="N17" i="1" a="1"/>
  <c r="N17" i="1" s="1"/>
  <c r="N10" i="11" a="1"/>
  <c r="N10" i="11" s="1"/>
  <c r="N24" i="11" a="1"/>
  <c r="N24" i="11" s="1"/>
  <c r="N21" i="11" a="1"/>
  <c r="N21" i="11" s="1"/>
  <c r="Y12" i="13" a="1"/>
  <c r="Y12" i="13" s="1"/>
  <c r="Y13" i="13" a="1"/>
  <c r="Y13" i="13" s="1"/>
  <c r="Y10" i="13" a="1"/>
  <c r="Y10" i="13" s="1"/>
  <c r="Y9" i="13" a="1"/>
  <c r="Y9" i="13" s="1"/>
  <c r="Y7" i="13" a="1"/>
  <c r="Y7" i="13" s="1"/>
  <c r="Y8" i="13" a="1"/>
  <c r="Y8" i="13" s="1"/>
  <c r="D14" i="1" a="1"/>
  <c r="D14" i="1" s="1"/>
  <c r="C17" i="11" a="1"/>
  <c r="C17" i="11" s="1"/>
  <c r="C22" i="11" a="1"/>
  <c r="C22" i="11" s="1"/>
  <c r="G18" i="7" a="1"/>
  <c r="G18" i="7" s="1"/>
  <c r="G21" i="7" a="1"/>
  <c r="G21" i="7" s="1"/>
  <c r="C15" i="7" a="1"/>
  <c r="C15" i="7" s="1"/>
  <c r="Q8" i="13" a="1"/>
  <c r="Q8" i="13" s="1"/>
  <c r="P10" i="13" a="1"/>
  <c r="P10" i="13" s="1"/>
  <c r="R13" i="13" a="1"/>
  <c r="R13" i="13" s="1"/>
  <c r="N21" i="1" a="1"/>
  <c r="N21" i="1" s="1"/>
  <c r="N10" i="6" a="1"/>
  <c r="N10" i="6" s="1"/>
  <c r="J20" i="6" a="1"/>
  <c r="J20" i="6" s="1"/>
  <c r="J18" i="6" a="1"/>
  <c r="J18" i="6" s="1"/>
  <c r="J25" i="6" a="1"/>
  <c r="J25" i="6" s="1"/>
  <c r="J16" i="6" a="1"/>
  <c r="J16" i="6" s="1"/>
  <c r="J21" i="6" a="1"/>
  <c r="J21" i="6" s="1"/>
  <c r="J19" i="6" a="1"/>
  <c r="J19" i="6" s="1"/>
  <c r="J17" i="6" a="1"/>
  <c r="J17" i="6" s="1"/>
  <c r="Z12" i="13" a="1"/>
  <c r="Z12" i="13" s="1"/>
  <c r="Z7" i="13" a="1"/>
  <c r="Z7" i="13" s="1"/>
  <c r="Z9" i="13" a="1"/>
  <c r="Z9" i="13" s="1"/>
  <c r="Z10" i="13" a="1"/>
  <c r="Z10" i="13" s="1"/>
  <c r="Z8" i="13" a="1"/>
  <c r="Z8" i="13" s="1"/>
  <c r="Z13" i="13" a="1"/>
  <c r="Z13" i="13" s="1"/>
  <c r="Z14" i="13" a="1"/>
  <c r="Z14" i="13" s="1"/>
  <c r="C22" i="7" a="1"/>
  <c r="C22" i="7" s="1"/>
  <c r="C17" i="7" a="1"/>
  <c r="C17" i="7" s="1"/>
  <c r="N23" i="1" a="1"/>
  <c r="N23" i="1" s="1"/>
  <c r="C20" i="11" a="1"/>
  <c r="C20" i="11" s="1"/>
  <c r="G25" i="7" a="1"/>
  <c r="G25" i="7" s="1"/>
  <c r="R9" i="13" a="1"/>
  <c r="R9" i="13" s="1"/>
  <c r="R12" i="13" a="1"/>
  <c r="R12" i="13" s="1"/>
  <c r="L10" i="13" a="1"/>
  <c r="L10" i="13" s="1"/>
  <c r="C18" i="11" a="1"/>
  <c r="C18" i="11" s="1"/>
  <c r="C24" i="11" a="1"/>
  <c r="C24" i="11" s="1"/>
  <c r="C23" i="7" a="1"/>
  <c r="C23" i="7" s="1"/>
  <c r="C21" i="7" a="1"/>
  <c r="C21" i="7" s="1"/>
  <c r="R7" i="13" a="1"/>
  <c r="R7" i="13" s="1"/>
  <c r="G14" i="7" a="1"/>
  <c r="G14" i="7" s="1"/>
  <c r="G24" i="7" a="1"/>
  <c r="G24" i="7" s="1"/>
  <c r="C16" i="11" a="1"/>
  <c r="C16" i="11" s="1"/>
  <c r="M8" i="13" a="1"/>
  <c r="M8" i="13" s="1"/>
  <c r="D15" i="1" a="1"/>
  <c r="D15" i="1" s="1"/>
  <c r="G22" i="11" a="1"/>
  <c r="G22" i="11" s="1"/>
  <c r="G20" i="7" a="1"/>
  <c r="G20" i="7" s="1"/>
  <c r="C14" i="7" a="1"/>
  <c r="C14" i="7" s="1"/>
  <c r="P8" i="13" a="1"/>
  <c r="P8" i="13" s="1"/>
  <c r="R10" i="13" a="1"/>
  <c r="R10" i="13" s="1"/>
  <c r="T12" i="13" a="1"/>
  <c r="T12" i="13" s="1"/>
  <c r="N18" i="1" a="1"/>
  <c r="N18" i="1" s="1"/>
  <c r="M19" i="7" a="1"/>
  <c r="M19" i="7" s="1"/>
  <c r="M25" i="6" a="1"/>
  <c r="M25" i="6" s="1"/>
  <c r="M24" i="6" a="1"/>
  <c r="M24" i="6" s="1"/>
  <c r="M16" i="6" a="1"/>
  <c r="M16" i="6" s="1"/>
  <c r="M22" i="6" a="1"/>
  <c r="M22" i="6" s="1"/>
  <c r="M20" i="6" a="1"/>
  <c r="M20" i="6" s="1"/>
  <c r="M10" i="6" a="1"/>
  <c r="M10" i="6" s="1"/>
  <c r="M16" i="7" a="1"/>
  <c r="M16" i="7" s="1"/>
  <c r="D23" i="1" a="1"/>
  <c r="D23" i="1" s="1"/>
  <c r="G23" i="7" a="1"/>
  <c r="G23" i="7" s="1"/>
  <c r="R6" i="13" a="1"/>
  <c r="R6" i="13" s="1"/>
  <c r="N22" i="1" a="1"/>
  <c r="N22" i="1" s="1"/>
  <c r="N16" i="1" a="1"/>
  <c r="N16" i="1" s="1"/>
  <c r="J18" i="1" a="1"/>
  <c r="J18" i="1" s="1"/>
  <c r="J20" i="1" a="1"/>
  <c r="J20" i="1" s="1"/>
  <c r="N16" i="6" a="1"/>
  <c r="N16" i="6" s="1"/>
  <c r="N18" i="6" a="1"/>
  <c r="N18" i="6" s="1"/>
  <c r="N25" i="6" a="1"/>
  <c r="N25" i="6" s="1"/>
  <c r="N24" i="6" a="1"/>
  <c r="N24" i="6" s="1"/>
  <c r="N23" i="6" a="1"/>
  <c r="N23" i="6" s="1"/>
  <c r="N15" i="6" a="1"/>
  <c r="N15" i="6" s="1"/>
  <c r="L8" i="13" a="1"/>
  <c r="L8" i="13" s="1"/>
  <c r="L9" i="13" a="1"/>
  <c r="L9" i="13" s="1"/>
  <c r="L14" i="13" a="1"/>
  <c r="L14" i="13" s="1"/>
  <c r="C25" i="7" a="1"/>
  <c r="C25" i="7" s="1"/>
  <c r="C20" i="7" a="1"/>
  <c r="C20" i="7" s="1"/>
  <c r="Y6" i="13" a="1"/>
  <c r="Y6" i="13" s="1"/>
  <c r="D10" i="1" a="1"/>
  <c r="D10" i="1" s="1"/>
  <c r="C10" i="7" a="1"/>
  <c r="C10" i="7" s="1"/>
  <c r="D21" i="1" a="1"/>
  <c r="D21" i="1" s="1"/>
  <c r="D20" i="1" a="1"/>
  <c r="D20" i="1" s="1"/>
  <c r="J7" i="13" a="1"/>
  <c r="J7" i="13" s="1"/>
  <c r="M9" i="13" a="1"/>
  <c r="M9" i="13" s="1"/>
  <c r="G10" i="11" a="1"/>
  <c r="G10" i="11" s="1"/>
  <c r="E15" i="11" a="1"/>
  <c r="E15" i="11" s="1"/>
  <c r="G21" i="11" a="1"/>
  <c r="G21" i="11" s="1"/>
  <c r="F18" i="6" a="1"/>
  <c r="F18" i="6" s="1"/>
  <c r="G16" i="7" a="1"/>
  <c r="G16" i="7" s="1"/>
  <c r="G22" i="7" a="1"/>
  <c r="G22" i="7" s="1"/>
  <c r="E19" i="7" a="1"/>
  <c r="E19" i="7" s="1"/>
  <c r="E21" i="7" a="1"/>
  <c r="E21" i="7" s="1"/>
  <c r="G16" i="6" a="1"/>
  <c r="G16" i="6" s="1"/>
  <c r="G20" i="6" a="1"/>
  <c r="G20" i="6" s="1"/>
  <c r="T6" i="13" a="1"/>
  <c r="T6" i="13" s="1"/>
  <c r="R8" i="13" a="1"/>
  <c r="R8" i="13" s="1"/>
  <c r="T10" i="13" a="1"/>
  <c r="T10" i="13" s="1"/>
  <c r="N22" i="6" a="1"/>
  <c r="N22" i="6" s="1"/>
  <c r="M18" i="7" a="1"/>
  <c r="M18" i="7" s="1"/>
  <c r="M14" i="7" a="1"/>
  <c r="M14" i="7" s="1"/>
  <c r="Y14" i="13" a="1"/>
  <c r="Y14" i="13" s="1"/>
  <c r="L20" i="6" a="1"/>
  <c r="L20" i="6" s="1"/>
  <c r="N25" i="7" a="1"/>
  <c r="N25" i="7" s="1"/>
  <c r="N17" i="7" a="1"/>
  <c r="N17" i="7" s="1"/>
  <c r="N14" i="7" a="1"/>
  <c r="N14" i="7" s="1"/>
  <c r="S22" i="7" a="1"/>
  <c r="S22" i="7" s="1"/>
  <c r="U10" i="7" a="1"/>
  <c r="U10" i="7" s="1"/>
  <c r="U19" i="7" a="1"/>
  <c r="U19" i="7" s="1"/>
  <c r="U20" i="7" a="1"/>
  <c r="U20" i="7" s="1"/>
  <c r="U15" i="7" a="1"/>
  <c r="U15" i="7" s="1"/>
  <c r="U22" i="7" a="1"/>
  <c r="U22" i="7" s="1"/>
  <c r="U14" i="7" a="1"/>
  <c r="U14" i="7" s="1"/>
  <c r="U17" i="7" a="1"/>
  <c r="U17" i="7" s="1"/>
  <c r="U16" i="7" a="1"/>
  <c r="U16" i="7" s="1"/>
  <c r="T23" i="6" a="1"/>
  <c r="T23" i="6" s="1"/>
  <c r="S21" i="7" a="1"/>
  <c r="S21" i="7" s="1"/>
  <c r="N22" i="7" a="1"/>
  <c r="N22" i="7" s="1"/>
  <c r="W8" i="13" a="1"/>
  <c r="W8" i="13" s="1"/>
  <c r="U23" i="7" a="1"/>
  <c r="U23" i="7" s="1"/>
  <c r="U21" i="7" a="1"/>
  <c r="U21" i="7" s="1"/>
  <c r="S15" i="7" a="1"/>
  <c r="S15" i="7" s="1"/>
  <c r="N16" i="7" a="1"/>
  <c r="N16" i="7" s="1"/>
  <c r="S17" i="7" a="1"/>
  <c r="S17" i="7" s="1"/>
  <c r="T24" i="6" a="1"/>
  <c r="T24" i="6" s="1"/>
  <c r="T22" i="6" a="1"/>
  <c r="T22" i="6" s="1"/>
  <c r="T21" i="6" a="1"/>
  <c r="T21" i="6" s="1"/>
  <c r="T16" i="6" a="1"/>
  <c r="T16" i="6" s="1"/>
  <c r="T15" i="6" a="1"/>
  <c r="T15" i="6" s="1"/>
  <c r="S16" i="7" a="1"/>
  <c r="S16" i="7" s="1"/>
  <c r="X17" i="11" a="1"/>
  <c r="X17" i="11" s="1"/>
  <c r="X18" i="11" a="1"/>
  <c r="X18" i="11" s="1"/>
  <c r="X14" i="11" a="1"/>
  <c r="X14" i="11" s="1"/>
  <c r="X16" i="11" a="1"/>
  <c r="X16" i="11" s="1"/>
  <c r="X25" i="11" a="1"/>
  <c r="X25" i="11" s="1"/>
  <c r="X24" i="11" a="1"/>
  <c r="X24" i="11" s="1"/>
  <c r="X15" i="11" a="1"/>
  <c r="X15" i="11" s="1"/>
  <c r="X10" i="11" a="1"/>
  <c r="X10" i="11" s="1"/>
  <c r="X21" i="11" a="1"/>
  <c r="X21" i="11" s="1"/>
  <c r="X22" i="11" a="1"/>
  <c r="X22" i="11" s="1"/>
  <c r="X20" i="11" a="1"/>
  <c r="X20" i="11" s="1"/>
  <c r="X23" i="11" a="1"/>
  <c r="X23" i="11" s="1"/>
  <c r="X19" i="11" a="1"/>
  <c r="X19" i="11" s="1"/>
  <c r="AB16" i="7" a="1"/>
  <c r="AB16" i="7" s="1"/>
  <c r="AB15" i="7" a="1"/>
  <c r="AB15" i="7" s="1"/>
  <c r="AB23" i="7" a="1"/>
  <c r="AB23" i="7" s="1"/>
  <c r="AB24" i="7" a="1"/>
  <c r="AB24" i="7" s="1"/>
  <c r="AB25" i="7" a="1"/>
  <c r="AB25" i="7" s="1"/>
  <c r="AB17" i="7" a="1"/>
  <c r="AB17" i="7" s="1"/>
  <c r="AB19" i="7" a="1"/>
  <c r="AB19" i="7" s="1"/>
  <c r="AB21" i="7" a="1"/>
  <c r="AB21" i="7" s="1"/>
  <c r="AB22" i="7" a="1"/>
  <c r="AB22" i="7" s="1"/>
  <c r="AB20" i="7" a="1"/>
  <c r="AB20" i="7" s="1"/>
  <c r="AB10" i="7" a="1"/>
  <c r="AB10" i="7" s="1"/>
  <c r="AB14" i="7" a="1"/>
  <c r="AB14" i="7" s="1"/>
  <c r="AB18" i="7" a="1"/>
  <c r="AB18" i="7" s="1"/>
  <c r="N20" i="7" a="1"/>
  <c r="N20" i="7" s="1"/>
  <c r="T24" i="1" a="1"/>
  <c r="T24" i="1" s="1"/>
  <c r="T18" i="1" a="1"/>
  <c r="T18" i="1" s="1"/>
  <c r="T18" i="6" a="1"/>
  <c r="T18" i="6" s="1"/>
  <c r="U25" i="7" a="1"/>
  <c r="U25" i="7" s="1"/>
  <c r="Z22" i="11" a="1"/>
  <c r="Z22" i="11" s="1"/>
  <c r="Z20" i="11" a="1"/>
  <c r="Z20" i="11" s="1"/>
  <c r="Z19" i="11" a="1"/>
  <c r="Z19" i="11" s="1"/>
  <c r="Z15" i="11" a="1"/>
  <c r="Z15" i="11" s="1"/>
  <c r="Z17" i="11" a="1"/>
  <c r="Z17" i="11" s="1"/>
  <c r="Z23" i="11" a="1"/>
  <c r="Z23" i="11" s="1"/>
  <c r="Z24" i="11" a="1"/>
  <c r="Z24" i="11" s="1"/>
  <c r="Z25" i="11" a="1"/>
  <c r="Z25" i="11" s="1"/>
  <c r="Z21" i="11" a="1"/>
  <c r="Z21" i="11" s="1"/>
  <c r="Z10" i="11" a="1"/>
  <c r="Z10" i="11" s="1"/>
  <c r="Z18" i="11" a="1"/>
  <c r="Z18" i="11" s="1"/>
  <c r="Z14" i="11" a="1"/>
  <c r="Z14" i="11" s="1"/>
  <c r="Z16" i="11" a="1"/>
  <c r="Z16" i="11" s="1"/>
  <c r="BF14" i="13" a="1"/>
  <c r="BF14" i="13" s="1"/>
  <c r="BF10" i="13" a="1"/>
  <c r="BF10" i="13" s="1"/>
  <c r="BF12" i="13" a="1"/>
  <c r="BF12" i="13" s="1"/>
  <c r="BF8" i="13" a="1"/>
  <c r="BF8" i="13" s="1"/>
  <c r="BF13" i="13" a="1"/>
  <c r="BF13" i="13" s="1"/>
  <c r="BF6" i="13" a="1"/>
  <c r="BF6" i="13" s="1"/>
  <c r="BF9" i="13" a="1"/>
  <c r="BF9" i="13" s="1"/>
  <c r="BF7" i="13" a="1"/>
  <c r="BF7" i="13" s="1"/>
  <c r="S14" i="7" a="1"/>
  <c r="S14" i="7" s="1"/>
  <c r="S23" i="7" a="1"/>
  <c r="S23" i="7" s="1"/>
  <c r="S24" i="7" a="1"/>
  <c r="S24" i="7" s="1"/>
  <c r="S18" i="7" a="1"/>
  <c r="S18" i="7" s="1"/>
  <c r="S20" i="7" a="1"/>
  <c r="S20" i="7" s="1"/>
  <c r="S25" i="7" a="1"/>
  <c r="S25" i="7" s="1"/>
  <c r="S10" i="7" a="1"/>
  <c r="S10" i="7" s="1"/>
  <c r="AS24" i="7" a="1"/>
  <c r="AS24" i="7" s="1"/>
  <c r="AT18" i="7" a="1"/>
  <c r="AT18" i="7" s="1"/>
  <c r="AW14" i="7" a="1"/>
  <c r="AW14" i="7" s="1"/>
  <c r="AW18" i="7" a="1"/>
  <c r="AW18" i="7" s="1"/>
  <c r="AW15" i="7" a="1"/>
  <c r="AW15" i="7" s="1"/>
  <c r="AW23" i="7" a="1"/>
  <c r="AW23" i="7" s="1"/>
  <c r="AW17" i="7" a="1"/>
  <c r="AW17" i="7" s="1"/>
  <c r="AW22" i="7" a="1"/>
  <c r="AW22" i="7" s="1"/>
  <c r="AW19" i="7" a="1"/>
  <c r="AW19" i="7" s="1"/>
  <c r="AY6" i="13" a="1"/>
  <c r="AY6" i="13" s="1"/>
  <c r="AY9" i="13" a="1"/>
  <c r="AY9" i="13" s="1"/>
  <c r="AV25" i="7" a="1"/>
  <c r="AV25" i="7" s="1"/>
  <c r="BA8" i="13" a="1"/>
  <c r="BA8" i="13" s="1"/>
  <c r="AY12" i="13" a="1"/>
  <c r="AY12" i="13" s="1"/>
  <c r="AV19" i="7" a="1"/>
  <c r="AV19" i="7" s="1"/>
  <c r="BA10" i="13" a="1"/>
  <c r="BA10" i="13" s="1"/>
  <c r="AW25" i="7" a="1"/>
  <c r="AW25" i="7" s="1"/>
  <c r="AV15" i="7" a="1"/>
  <c r="AV15" i="7" s="1"/>
  <c r="AV25" i="6" a="1"/>
  <c r="AV25" i="6" s="1"/>
  <c r="AV21" i="6" a="1"/>
  <c r="AV21" i="6" s="1"/>
  <c r="AV17" i="6" a="1"/>
  <c r="AV17" i="6" s="1"/>
  <c r="AV18" i="6" a="1"/>
  <c r="AV18" i="6" s="1"/>
  <c r="AV16" i="6" a="1"/>
  <c r="AV16" i="6" s="1"/>
  <c r="Q15" i="7" a="1"/>
  <c r="Q15" i="7" s="1"/>
  <c r="AW20" i="6" a="1"/>
  <c r="AW20" i="6" s="1"/>
  <c r="AW15" i="6" a="1"/>
  <c r="AW15" i="6" s="1"/>
  <c r="AW24" i="6" a="1"/>
  <c r="AW24" i="6" s="1"/>
  <c r="AS20" i="7" a="1"/>
  <c r="AS20" i="7" s="1"/>
  <c r="AS23" i="7" a="1"/>
  <c r="AS23" i="7" s="1"/>
  <c r="AS25" i="7" a="1"/>
  <c r="AS25" i="7" s="1"/>
  <c r="AS15" i="7" a="1"/>
  <c r="AS15" i="7" s="1"/>
  <c r="AS22" i="7" a="1"/>
  <c r="AS22" i="7" s="1"/>
  <c r="AS16" i="7" a="1"/>
  <c r="AS16" i="7" s="1"/>
  <c r="AS14" i="7" a="1"/>
  <c r="AS14" i="7" s="1"/>
  <c r="AS21" i="7" a="1"/>
  <c r="AS21" i="7" s="1"/>
  <c r="AY14" i="13" a="1"/>
  <c r="AY14" i="13" s="1"/>
  <c r="AY10" i="13" a="1"/>
  <c r="AY10" i="13" s="1"/>
  <c r="AT20" i="7" a="1"/>
  <c r="AT20" i="7" s="1"/>
  <c r="AT17" i="7" a="1"/>
  <c r="AT17" i="7" s="1"/>
  <c r="AT15" i="7" a="1"/>
  <c r="AT15" i="7" s="1"/>
  <c r="AT24" i="7" a="1"/>
  <c r="AT24" i="7" s="1"/>
  <c r="AT19" i="7" a="1"/>
  <c r="AT19" i="7" s="1"/>
  <c r="AT16" i="7" a="1"/>
  <c r="AT16" i="7" s="1"/>
  <c r="AT21" i="7" a="1"/>
  <c r="AT21" i="7" s="1"/>
  <c r="AT25" i="7" a="1"/>
  <c r="AT25" i="7" s="1"/>
  <c r="BA7" i="13" a="1"/>
  <c r="BA7" i="13" s="1"/>
  <c r="AT22" i="7" a="1"/>
  <c r="AT22" i="7" s="1"/>
  <c r="AV16" i="7" a="1"/>
  <c r="AV16" i="7" s="1"/>
  <c r="AV21" i="7" a="1"/>
  <c r="AV21" i="7" s="1"/>
  <c r="AV14" i="7" a="1"/>
  <c r="AV14" i="7" s="1"/>
  <c r="AV10" i="7" a="1"/>
  <c r="AV10" i="7" s="1"/>
  <c r="AV17" i="7" a="1"/>
  <c r="AV17" i="7" s="1"/>
  <c r="AV24" i="7" a="1"/>
  <c r="AV24" i="7" s="1"/>
  <c r="BA17" i="1" a="1"/>
  <c r="BA17" i="1" s="1"/>
  <c r="BA25" i="1" a="1"/>
  <c r="BA25" i="1" s="1"/>
  <c r="BA21" i="1" a="1"/>
  <c r="BA21" i="1" s="1"/>
  <c r="BA24" i="1" a="1"/>
  <c r="BA24" i="1" s="1"/>
  <c r="BA10" i="1" a="1"/>
  <c r="BA10" i="1" s="1"/>
  <c r="BA19" i="1" a="1"/>
  <c r="BA19" i="1" s="1"/>
  <c r="BA15" i="1" a="1"/>
  <c r="BA15" i="1" s="1"/>
  <c r="BA18" i="1" a="1"/>
  <c r="BA18" i="1" s="1"/>
  <c r="BA22" i="1" a="1"/>
  <c r="BA22" i="1" s="1"/>
  <c r="BA23" i="1" a="1"/>
  <c r="BA23" i="1" s="1"/>
  <c r="BA16" i="1" a="1"/>
  <c r="BA16" i="1" s="1"/>
  <c r="BA14" i="1" a="1"/>
  <c r="BA14" i="1" s="1"/>
  <c r="BA20" i="1" a="1"/>
  <c r="BA20" i="1" s="1"/>
  <c r="AZ16" i="7" a="1"/>
  <c r="AZ16" i="7" s="1"/>
  <c r="AZ20" i="7" a="1"/>
  <c r="AZ20" i="7" s="1"/>
  <c r="AZ19" i="7" a="1"/>
  <c r="AZ19" i="7" s="1"/>
  <c r="AZ25" i="7" a="1"/>
  <c r="AZ25" i="7" s="1"/>
  <c r="AZ22" i="7" a="1"/>
  <c r="AZ22" i="7" s="1"/>
  <c r="AZ21" i="7" a="1"/>
  <c r="AZ21" i="7" s="1"/>
  <c r="AZ14" i="7" a="1"/>
  <c r="AZ14" i="7" s="1"/>
  <c r="AZ23" i="7" a="1"/>
  <c r="AZ23" i="7" s="1"/>
  <c r="AZ18" i="7" a="1"/>
  <c r="AZ18" i="7" s="1"/>
  <c r="AZ15" i="7" a="1"/>
  <c r="AZ15" i="7" s="1"/>
  <c r="AZ10" i="7" a="1"/>
  <c r="AZ10" i="7" s="1"/>
  <c r="AZ17" i="7" a="1"/>
  <c r="AZ17" i="7" s="1"/>
  <c r="AZ24" i="7" a="1"/>
  <c r="AZ24" i="7" s="1"/>
  <c r="AH6" i="13" a="1"/>
  <c r="AH6" i="13" s="1"/>
  <c r="AA25" i="7" a="1"/>
  <c r="AA25" i="7" s="1"/>
  <c r="AA21" i="7" a="1"/>
  <c r="AA21" i="7" s="1"/>
  <c r="AA10" i="7" a="1"/>
  <c r="AA10" i="7" s="1"/>
  <c r="AA19" i="7" a="1"/>
  <c r="AA19" i="7" s="1"/>
  <c r="AA15" i="7" a="1"/>
  <c r="AA15" i="7" s="1"/>
  <c r="BB25" i="6" a="1"/>
  <c r="BB25" i="6" s="1"/>
  <c r="BB24" i="6" a="1"/>
  <c r="BB24" i="6" s="1"/>
  <c r="BB21" i="6" a="1"/>
  <c r="BB21" i="6" s="1"/>
  <c r="BB19" i="6" a="1"/>
  <c r="BB19" i="6" s="1"/>
  <c r="BB17" i="6" a="1"/>
  <c r="BB17" i="6" s="1"/>
  <c r="BB10" i="6" a="1"/>
  <c r="BB10" i="6" s="1"/>
  <c r="BB18" i="6" a="1"/>
  <c r="BB18" i="6" s="1"/>
  <c r="BB15" i="6" a="1"/>
  <c r="BB15" i="6" s="1"/>
  <c r="BB20" i="6" a="1"/>
  <c r="BB20" i="6" s="1"/>
  <c r="BB14" i="6" a="1"/>
  <c r="BB14" i="6" s="1"/>
  <c r="BQ12" i="13" a="1"/>
  <c r="BQ12" i="13" s="1"/>
  <c r="BQ9" i="13" a="1"/>
  <c r="BQ9" i="13" s="1"/>
  <c r="BQ6" i="13" a="1"/>
  <c r="BQ6" i="13" s="1"/>
  <c r="BQ14" i="13" a="1"/>
  <c r="BQ14" i="13" s="1"/>
  <c r="BQ13" i="13" a="1"/>
  <c r="BQ13" i="13" s="1"/>
  <c r="BQ8" i="13" a="1"/>
  <c r="BQ8" i="13" s="1"/>
  <c r="BC10" i="1" a="1"/>
  <c r="BC10" i="1" s="1"/>
  <c r="BC15" i="1" a="1"/>
  <c r="BC15" i="1" s="1"/>
  <c r="BC20" i="1" a="1"/>
  <c r="BC20" i="1" s="1"/>
  <c r="BC19" i="1" a="1"/>
  <c r="BC19" i="1" s="1"/>
  <c r="BC17" i="1" a="1"/>
  <c r="BC17" i="1" s="1"/>
  <c r="BC14" i="1" a="1"/>
  <c r="BC14" i="1" s="1"/>
  <c r="BC21" i="1" a="1"/>
  <c r="BC21" i="1" s="1"/>
  <c r="BC18" i="1" a="1"/>
  <c r="BC18" i="1" s="1"/>
  <c r="BB17" i="7" a="1"/>
  <c r="BB17" i="7" s="1"/>
  <c r="BB23" i="7" a="1"/>
  <c r="BB23" i="7" s="1"/>
  <c r="BB24" i="7" a="1"/>
  <c r="BB24" i="7" s="1"/>
  <c r="BB14" i="7" a="1"/>
  <c r="BB14" i="7" s="1"/>
  <c r="BB19" i="7" a="1"/>
  <c r="BB19" i="7" s="1"/>
  <c r="BB15" i="7" a="1"/>
  <c r="BB15" i="7" s="1"/>
  <c r="BB21" i="7" a="1"/>
  <c r="BB21" i="7" s="1"/>
  <c r="BB18" i="7" a="1"/>
  <c r="BB18" i="7" s="1"/>
  <c r="BB25" i="7" a="1"/>
  <c r="BB25" i="7" s="1"/>
  <c r="BB16" i="7" a="1"/>
  <c r="BB16" i="7" s="1"/>
  <c r="AA16" i="7" a="1"/>
  <c r="AA16" i="7" s="1"/>
  <c r="X17" i="6" a="1"/>
  <c r="X17" i="6" s="1"/>
  <c r="X16" i="6" a="1"/>
  <c r="X16" i="6" s="1"/>
  <c r="X18" i="6" a="1"/>
  <c r="X18" i="6" s="1"/>
  <c r="X10" i="6" a="1"/>
  <c r="X10" i="6" s="1"/>
  <c r="BI12" i="13" a="1"/>
  <c r="BI12" i="13" s="1"/>
  <c r="BI9" i="13" a="1"/>
  <c r="BI9" i="13" s="1"/>
  <c r="BI6" i="13" a="1"/>
  <c r="BI6" i="13" s="1"/>
  <c r="BI13" i="13" a="1"/>
  <c r="BI13" i="13" s="1"/>
  <c r="BI8" i="13" a="1"/>
  <c r="BI8" i="13" s="1"/>
  <c r="BB20" i="7" a="1"/>
  <c r="BB20" i="7" s="1"/>
  <c r="AT10" i="6" a="1"/>
  <c r="AT10" i="6" s="1"/>
  <c r="AT23" i="6" a="1"/>
  <c r="AT23" i="6" s="1"/>
  <c r="AU18" i="7" a="1"/>
  <c r="AU18" i="7" s="1"/>
  <c r="AD13" i="13" a="1"/>
  <c r="AD13" i="13" s="1"/>
  <c r="AD8" i="13" a="1"/>
  <c r="AD8" i="13" s="1"/>
  <c r="BQ7" i="13" a="1"/>
  <c r="BQ7" i="13" s="1"/>
  <c r="BQ10" i="13" a="1"/>
  <c r="BQ10" i="13" s="1"/>
  <c r="AD9" i="13" a="1"/>
  <c r="AD9" i="13" s="1"/>
  <c r="X23" i="6" a="1"/>
  <c r="X23" i="6" s="1"/>
  <c r="AA14" i="7" a="1"/>
  <c r="AA14" i="7" s="1"/>
  <c r="AU10" i="6" a="1"/>
  <c r="AU10" i="6" s="1"/>
  <c r="AU15" i="6" a="1"/>
  <c r="AU15" i="6" s="1"/>
  <c r="AU20" i="6" a="1"/>
  <c r="AU20" i="6" s="1"/>
  <c r="AU23" i="6" a="1"/>
  <c r="AU23" i="6" s="1"/>
  <c r="AU14" i="7" a="1"/>
  <c r="AU14" i="7" s="1"/>
  <c r="AH14" i="13" a="1"/>
  <c r="AH14" i="13" s="1"/>
  <c r="X16" i="1" a="1"/>
  <c r="X16" i="1" s="1"/>
  <c r="X17" i="1" a="1"/>
  <c r="X17" i="1" s="1"/>
  <c r="X24" i="1" a="1"/>
  <c r="X24" i="1" s="1"/>
  <c r="AB15" i="6" a="1"/>
  <c r="AB15" i="6" s="1"/>
  <c r="AB22" i="6" a="1"/>
  <c r="AB22" i="6" s="1"/>
  <c r="AB25" i="6" a="1"/>
  <c r="AB25" i="6" s="1"/>
  <c r="X18" i="7" a="1"/>
  <c r="X18" i="7" s="1"/>
  <c r="X21" i="7" a="1"/>
  <c r="X21" i="7" s="1"/>
  <c r="X25" i="7" a="1"/>
  <c r="X25" i="7" s="1"/>
  <c r="BB22" i="7" a="1"/>
  <c r="BB22" i="7" s="1"/>
  <c r="BD23" i="6" a="1"/>
  <c r="BD23" i="6" s="1"/>
  <c r="BM13" i="13" a="1"/>
  <c r="BM13" i="13" s="1"/>
  <c r="BJ19" i="11" a="1"/>
  <c r="BJ19" i="11" s="1"/>
  <c r="BJ16" i="11" a="1"/>
  <c r="BJ16" i="11" s="1"/>
  <c r="BJ25" i="11" a="1"/>
  <c r="BJ25" i="11" s="1"/>
  <c r="BJ15" i="11" a="1"/>
  <c r="BJ15" i="11" s="1"/>
  <c r="BJ23" i="11" a="1"/>
  <c r="BJ23" i="11" s="1"/>
  <c r="BJ22" i="11" a="1"/>
  <c r="BJ22" i="11" s="1"/>
  <c r="BJ21" i="11" a="1"/>
  <c r="BJ21" i="11" s="1"/>
  <c r="BJ24" i="11" a="1"/>
  <c r="BJ24" i="11" s="1"/>
  <c r="BJ14" i="11" a="1"/>
  <c r="BJ14" i="11" s="1"/>
  <c r="AL10" i="13" a="1"/>
  <c r="AL10" i="13" s="1"/>
  <c r="AL7" i="13" a="1"/>
  <c r="AL7" i="13" s="1"/>
  <c r="AL14" i="13" a="1"/>
  <c r="AL14" i="13" s="1"/>
  <c r="AL9" i="13" a="1"/>
  <c r="AL9" i="13" s="1"/>
  <c r="AL13" i="13" a="1"/>
  <c r="AL13" i="13" s="1"/>
  <c r="AL12" i="13" a="1"/>
  <c r="AL12" i="13" s="1"/>
  <c r="AL6" i="13" a="1"/>
  <c r="AL6" i="13" s="1"/>
  <c r="AL8" i="13" a="1"/>
  <c r="AL8" i="13" s="1"/>
  <c r="BD20" i="6" a="1"/>
  <c r="BD20" i="6" s="1"/>
  <c r="BD15" i="6" a="1"/>
  <c r="BD15" i="6" s="1"/>
  <c r="BD24" i="6" a="1"/>
  <c r="BD24" i="6" s="1"/>
  <c r="AA25" i="6" a="1"/>
  <c r="AA25" i="6" s="1"/>
  <c r="BH8" i="13" a="1"/>
  <c r="BH8" i="13" s="1"/>
  <c r="BC14" i="11" a="1"/>
  <c r="BC14" i="11" s="1"/>
  <c r="BC22" i="11" a="1"/>
  <c r="BC22" i="11" s="1"/>
  <c r="BA14" i="7" a="1"/>
  <c r="BA14" i="7" s="1"/>
  <c r="BA16" i="7" a="1"/>
  <c r="BA16" i="7" s="1"/>
  <c r="BA21" i="7" a="1"/>
  <c r="BA21" i="7" s="1"/>
  <c r="BA17" i="7" a="1"/>
  <c r="BA17" i="7" s="1"/>
  <c r="BA15" i="7" a="1"/>
  <c r="BA15" i="7" s="1"/>
  <c r="BA25" i="7" a="1"/>
  <c r="BA25" i="7" s="1"/>
  <c r="AA23" i="6" a="1"/>
  <c r="AA23" i="6" s="1"/>
  <c r="AA16" i="6" a="1"/>
  <c r="AA16" i="6" s="1"/>
  <c r="Y14" i="7" a="1"/>
  <c r="Y14" i="7" s="1"/>
  <c r="BC17" i="11" a="1"/>
  <c r="BC17" i="11" s="1"/>
  <c r="BC10" i="7" a="1"/>
  <c r="BC10" i="7" s="1"/>
  <c r="BC19" i="7" a="1"/>
  <c r="BC19" i="7" s="1"/>
  <c r="BC18" i="7" a="1"/>
  <c r="BC18" i="7" s="1"/>
  <c r="BC25" i="7" a="1"/>
  <c r="BC25" i="7" s="1"/>
  <c r="BC22" i="7" a="1"/>
  <c r="BC22" i="7" s="1"/>
  <c r="BC16" i="7" a="1"/>
  <c r="BC16" i="7" s="1"/>
  <c r="BC20" i="7" a="1"/>
  <c r="BC20" i="7" s="1"/>
  <c r="BC14" i="7" a="1"/>
  <c r="BC14" i="7" s="1"/>
  <c r="AA22" i="6" a="1"/>
  <c r="AA22" i="6" s="1"/>
  <c r="BC10" i="11" a="1"/>
  <c r="BC10" i="11" s="1"/>
  <c r="BD17" i="6" a="1"/>
  <c r="BD17" i="6" s="1"/>
  <c r="AZ24" i="11" a="1"/>
  <c r="AZ24" i="11" s="1"/>
  <c r="AZ19" i="11" a="1"/>
  <c r="AZ19" i="11" s="1"/>
  <c r="AZ23" i="11" a="1"/>
  <c r="AZ23" i="11" s="1"/>
  <c r="BD14" i="7" a="1"/>
  <c r="BD14" i="7" s="1"/>
  <c r="BD15" i="7" a="1"/>
  <c r="BD15" i="7" s="1"/>
  <c r="BD17" i="7" a="1"/>
  <c r="BD17" i="7" s="1"/>
  <c r="BD24" i="7" a="1"/>
  <c r="BD24" i="7" s="1"/>
  <c r="BD22" i="7" a="1"/>
  <c r="BD22" i="7" s="1"/>
  <c r="BD21" i="7" a="1"/>
  <c r="BD21" i="7" s="1"/>
  <c r="BD19" i="7" a="1"/>
  <c r="BD19" i="7" s="1"/>
  <c r="BC19" i="11" a="1"/>
  <c r="BC19" i="11" s="1"/>
  <c r="BC25" i="11" a="1"/>
  <c r="BC25" i="11" s="1"/>
  <c r="BM8" i="13" a="1"/>
  <c r="BM8" i="13" s="1"/>
  <c r="BM7" i="13" a="1"/>
  <c r="BM7" i="13" s="1"/>
  <c r="BM12" i="13" a="1"/>
  <c r="BM12" i="13" s="1"/>
  <c r="BD19" i="6" a="1"/>
  <c r="BD19" i="6" s="1"/>
  <c r="BC21" i="7" a="1"/>
  <c r="BC21" i="7" s="1"/>
  <c r="BD18" i="7" a="1"/>
  <c r="BD18" i="7" s="1"/>
  <c r="BD10" i="7" a="1"/>
  <c r="BD10" i="7" s="1"/>
  <c r="BM14" i="13" a="1"/>
  <c r="BM14" i="13" s="1"/>
  <c r="BM10" i="13" a="1"/>
  <c r="BM10" i="13" s="1"/>
  <c r="AF9" i="13" a="1"/>
  <c r="AF9" i="13" s="1"/>
  <c r="Z17" i="1" a="1"/>
  <c r="Z17" i="1" s="1"/>
  <c r="BD24" i="1" a="1"/>
  <c r="BD24" i="1" s="1"/>
  <c r="AZ15" i="11" a="1"/>
  <c r="AZ15" i="11" s="1"/>
  <c r="AZ21" i="11" a="1"/>
  <c r="AZ21" i="11" s="1"/>
  <c r="BA24" i="7" a="1"/>
  <c r="BA24" i="7" s="1"/>
  <c r="BJ10" i="11" a="1"/>
  <c r="BJ10" i="11" s="1"/>
  <c r="BG22" i="11" a="1"/>
  <c r="BG22" i="11" s="1"/>
  <c r="BG21" i="11" a="1"/>
  <c r="BG21" i="11" s="1"/>
  <c r="BG20" i="11" a="1"/>
  <c r="BG20" i="11" s="1"/>
  <c r="BG19" i="11" a="1"/>
  <c r="BG19" i="11" s="1"/>
  <c r="BG15" i="11" a="1"/>
  <c r="BG15" i="11" s="1"/>
  <c r="BG24" i="11" a="1"/>
  <c r="BG24" i="11" s="1"/>
  <c r="BG17" i="11" a="1"/>
  <c r="BG17" i="11" s="1"/>
  <c r="BG14" i="11" a="1"/>
  <c r="BG14" i="11" s="1"/>
  <c r="BG18" i="11" a="1"/>
  <c r="BG18" i="11" s="1"/>
  <c r="BG16" i="11" a="1"/>
  <c r="BG16" i="11" s="1"/>
  <c r="BG10" i="11" a="1"/>
  <c r="BG10" i="11" s="1"/>
  <c r="BK19" i="7" a="1"/>
  <c r="BK19" i="7" s="1"/>
  <c r="BK15" i="7" a="1"/>
  <c r="BK15" i="7" s="1"/>
  <c r="BK14" i="7" a="1"/>
  <c r="BK14" i="7" s="1"/>
  <c r="BK22" i="7" a="1"/>
  <c r="BK22" i="7" s="1"/>
  <c r="BK10" i="7" a="1"/>
  <c r="BK10" i="7" s="1"/>
  <c r="BK20" i="7" a="1"/>
  <c r="BK20" i="7" s="1"/>
  <c r="BK24" i="7" a="1"/>
  <c r="BK24" i="7" s="1"/>
  <c r="BK23" i="7" a="1"/>
  <c r="BK23" i="7" s="1"/>
  <c r="BK21" i="7" a="1"/>
  <c r="BK21" i="7" s="1"/>
  <c r="BK16" i="7" a="1"/>
  <c r="BK16" i="7" s="1"/>
  <c r="BK17" i="7" a="1"/>
  <c r="BK17" i="7" s="1"/>
  <c r="BH15" i="7" a="1"/>
  <c r="BH15" i="7" s="1"/>
  <c r="BH10" i="7" a="1"/>
  <c r="BH10" i="7" s="1"/>
  <c r="BH24" i="11" a="1"/>
  <c r="BH24" i="11" s="1"/>
  <c r="BH10" i="11" a="1"/>
  <c r="BH10" i="11" s="1"/>
  <c r="BN12" i="13" a="1"/>
  <c r="BN12" i="13" s="1"/>
  <c r="AK12" i="13" a="1"/>
  <c r="AK12" i="13" s="1"/>
  <c r="AK10" i="13" a="1"/>
  <c r="AK10" i="13" s="1"/>
  <c r="AK7" i="13" a="1"/>
  <c r="AK7" i="13" s="1"/>
  <c r="AK9" i="13" a="1"/>
  <c r="AK9" i="13" s="1"/>
  <c r="BH21" i="7" a="1"/>
  <c r="BH21" i="7" s="1"/>
  <c r="BH22" i="7" a="1"/>
  <c r="BH22" i="7" s="1"/>
  <c r="BH16" i="7" a="1"/>
  <c r="BH16" i="7" s="1"/>
  <c r="BH23" i="7" a="1"/>
  <c r="BH23" i="7" s="1"/>
  <c r="BI22" i="6" a="1"/>
  <c r="BI22" i="6" s="1"/>
  <c r="BI14" i="6" a="1"/>
  <c r="BI14" i="6" s="1"/>
  <c r="BI25" i="6" a="1"/>
  <c r="BI25" i="6" s="1"/>
  <c r="BH20" i="7" a="1"/>
  <c r="BH20" i="7" s="1"/>
  <c r="AG25" i="11" a="1"/>
  <c r="AG25" i="11" s="1"/>
  <c r="AG23" i="11" a="1"/>
  <c r="AG23" i="11" s="1"/>
  <c r="AG18" i="11" a="1"/>
  <c r="AG18" i="11" s="1"/>
  <c r="AG14" i="11" a="1"/>
  <c r="AG14" i="11" s="1"/>
  <c r="AG19" i="11" a="1"/>
  <c r="AG19" i="11" s="1"/>
  <c r="AG17" i="11" a="1"/>
  <c r="AG17" i="11" s="1"/>
  <c r="AR12" i="13" a="1"/>
  <c r="AR12" i="13" s="1"/>
  <c r="AR6" i="13" a="1"/>
  <c r="AR6" i="13" s="1"/>
  <c r="AR13" i="13" a="1"/>
  <c r="AR13" i="13" s="1"/>
  <c r="AR14" i="13" a="1"/>
  <c r="AR14" i="13" s="1"/>
  <c r="AR7" i="13" a="1"/>
  <c r="AR7" i="13" s="1"/>
  <c r="AR8" i="13" a="1"/>
  <c r="AR8" i="13" s="1"/>
  <c r="AR9" i="13" a="1"/>
  <c r="AR9" i="13" s="1"/>
  <c r="AK14" i="13" a="1"/>
  <c r="AK14" i="13" s="1"/>
  <c r="BH17" i="7" a="1"/>
  <c r="BH17" i="7" s="1"/>
  <c r="BH19" i="7" a="1"/>
  <c r="BH19" i="7" s="1"/>
  <c r="BH18" i="7" a="1"/>
  <c r="BH18" i="7" s="1"/>
  <c r="BH24" i="7" a="1"/>
  <c r="BH24" i="7" s="1"/>
  <c r="BD22" i="11" a="1"/>
  <c r="BD22" i="11" s="1"/>
  <c r="BD16" i="11" a="1"/>
  <c r="BD16" i="11" s="1"/>
  <c r="BI20" i="7" a="1"/>
  <c r="BI20" i="7" s="1"/>
  <c r="BI23" i="7" a="1"/>
  <c r="BI23" i="7" s="1"/>
  <c r="BI22" i="7" a="1"/>
  <c r="BI22" i="7" s="1"/>
  <c r="BI10" i="7" a="1"/>
  <c r="BI10" i="7" s="1"/>
  <c r="BI15" i="7" a="1"/>
  <c r="BI15" i="7" s="1"/>
  <c r="AZ24" i="6" a="1"/>
  <c r="AZ24" i="6" s="1"/>
  <c r="AZ17" i="6" a="1"/>
  <c r="AZ17" i="6" s="1"/>
  <c r="AZ23" i="6" a="1"/>
  <c r="AZ23" i="6" s="1"/>
  <c r="AZ18" i="6" a="1"/>
  <c r="AZ18" i="6" s="1"/>
  <c r="AZ15" i="6" a="1"/>
  <c r="AZ15" i="6" s="1"/>
  <c r="AZ10" i="6" a="1"/>
  <c r="AZ10" i="6" s="1"/>
  <c r="BI15" i="6" a="1"/>
  <c r="BI15" i="6" s="1"/>
  <c r="BI17" i="6" a="1"/>
  <c r="BI17" i="6" s="1"/>
  <c r="BJ23" i="6" a="1"/>
  <c r="BJ23" i="6" s="1"/>
  <c r="BJ24" i="6" a="1"/>
  <c r="BJ24" i="6" s="1"/>
  <c r="BH25" i="7" a="1"/>
  <c r="BH25" i="7" s="1"/>
  <c r="BI18" i="7" a="1"/>
  <c r="BI18" i="7" s="1"/>
  <c r="BJ10" i="7" a="1"/>
  <c r="BJ10" i="7" s="1"/>
  <c r="BJ25" i="7" a="1"/>
  <c r="BJ25" i="7" s="1"/>
  <c r="BJ19" i="7" a="1"/>
  <c r="BJ19" i="7" s="1"/>
  <c r="BJ18" i="7" a="1"/>
  <c r="BJ18" i="7" s="1"/>
  <c r="BJ23" i="7" a="1"/>
  <c r="BJ23" i="7" s="1"/>
  <c r="AK13" i="13" a="1"/>
  <c r="AK13" i="13" s="1"/>
  <c r="AF15" i="6" a="1"/>
  <c r="AF15" i="6" s="1"/>
  <c r="AG18" i="6" a="1"/>
  <c r="AG18" i="6" s="1"/>
  <c r="AF20" i="6" a="1"/>
  <c r="AF20" i="6" s="1"/>
  <c r="AF22" i="6" a="1"/>
  <c r="AF22" i="6" s="1"/>
  <c r="AT7" i="13" a="1"/>
  <c r="AT7" i="13" s="1"/>
  <c r="AU9" i="13" a="1"/>
  <c r="AU9" i="13" s="1"/>
  <c r="AN13" i="13" a="1"/>
  <c r="AN13" i="13" s="1"/>
  <c r="AG22" i="6" a="1"/>
  <c r="AG22" i="6" s="1"/>
  <c r="AG22" i="7" a="1"/>
  <c r="AG22" i="7" s="1"/>
  <c r="AG19" i="7" a="1"/>
  <c r="AG19" i="7" s="1"/>
  <c r="AG15" i="7" a="1"/>
  <c r="AG15" i="7" s="1"/>
  <c r="AV9" i="13" a="1"/>
  <c r="AV9" i="13" s="1"/>
  <c r="AT12" i="13" a="1"/>
  <c r="AT12" i="13" s="1"/>
  <c r="AU8" i="13" a="1"/>
  <c r="AU8" i="13" s="1"/>
  <c r="AG24" i="6" a="1"/>
  <c r="AG24" i="6" s="1"/>
  <c r="AG17" i="6" a="1"/>
  <c r="AG17" i="6" s="1"/>
  <c r="AM21" i="7" a="1"/>
  <c r="AM21" i="7" s="1"/>
  <c r="AM10" i="7" a="1"/>
  <c r="AM10" i="7" s="1"/>
  <c r="AG21" i="7" a="1"/>
  <c r="AG21" i="7" s="1"/>
  <c r="AU14" i="13" a="1"/>
  <c r="AU14" i="13" s="1"/>
  <c r="AN8" i="13" a="1"/>
  <c r="AN8" i="13" s="1"/>
  <c r="AG15" i="6" a="1"/>
  <c r="AG15" i="6" s="1"/>
  <c r="AT6" i="13" a="1"/>
  <c r="AT6" i="13" s="1"/>
  <c r="AU13" i="13" a="1"/>
  <c r="AU13" i="13" s="1"/>
  <c r="BG15" i="7" a="1"/>
  <c r="BG15" i="7" s="1"/>
  <c r="AF10" i="6" a="1"/>
  <c r="AF10" i="6" s="1"/>
  <c r="AG19" i="6" a="1"/>
  <c r="AG19" i="6" s="1"/>
  <c r="AT14" i="13" a="1"/>
  <c r="AT14" i="13" s="1"/>
  <c r="AM25" i="7" a="1"/>
  <c r="AM25" i="7" s="1"/>
  <c r="AM18" i="7" a="1"/>
  <c r="AM18" i="7" s="1"/>
  <c r="AM20" i="7" a="1"/>
  <c r="AM20" i="7" s="1"/>
  <c r="AN15" i="7" a="1"/>
  <c r="AN15" i="7" s="1"/>
  <c r="AN16" i="7" a="1"/>
  <c r="AN16" i="7" s="1"/>
  <c r="AN14" i="7" a="1"/>
  <c r="AN14" i="7" s="1"/>
  <c r="AN10" i="7" a="1"/>
  <c r="AN10" i="7" s="1"/>
  <c r="AG14" i="6" a="1"/>
  <c r="AG14" i="6" s="1"/>
  <c r="BF7" i="7"/>
  <c r="BF7" i="6"/>
  <c r="BF7" i="11"/>
  <c r="BG9" i="6" l="1"/>
  <c r="BG9" i="7"/>
  <c r="BG9" i="11"/>
  <c r="BH9" i="11" l="1"/>
  <c r="BG9" i="1"/>
  <c r="BH9" i="1" s="1"/>
  <c r="BK26" i="7"/>
  <c r="BI26" i="6"/>
  <c r="BJ26" i="11"/>
  <c r="BJ26" i="1"/>
  <c r="BJ26" i="7"/>
  <c r="BI26" i="7"/>
  <c r="BG26" i="1"/>
  <c r="BG27" i="1" s="1"/>
  <c r="BG26" i="6"/>
  <c r="BG27" i="6" s="1"/>
  <c r="BH9" i="6"/>
  <c r="BG26" i="7"/>
  <c r="BG27" i="7" s="1"/>
  <c r="BH9" i="7"/>
  <c r="BH26" i="6"/>
  <c r="BH26" i="11"/>
  <c r="BG26" i="11"/>
  <c r="BG27" i="11" s="1"/>
  <c r="BK26" i="11"/>
  <c r="BK27" i="7"/>
  <c r="BJ26" i="6"/>
  <c r="BH26" i="7"/>
  <c r="BI26" i="11"/>
  <c r="BK26" i="6"/>
  <c r="BJ27" i="1"/>
  <c r="BH26" i="1"/>
  <c r="BI26" i="1"/>
  <c r="BK26" i="1"/>
  <c r="BK27" i="1" s="1"/>
  <c r="BJ28" i="7" l="1"/>
  <c r="BJ27" i="7"/>
  <c r="BH28" i="6"/>
  <c r="BH27" i="6"/>
  <c r="BK27" i="11"/>
  <c r="BK28" i="11"/>
  <c r="BI28" i="11"/>
  <c r="BI27" i="11"/>
  <c r="BI28" i="7"/>
  <c r="BI27" i="7"/>
  <c r="BH28" i="7"/>
  <c r="BH27" i="7"/>
  <c r="BJ28" i="6"/>
  <c r="BJ27" i="6"/>
  <c r="BK28" i="7"/>
  <c r="BJ27" i="11"/>
  <c r="BJ28" i="11"/>
  <c r="BH27" i="11"/>
  <c r="BH28" i="11"/>
  <c r="BK27" i="6"/>
  <c r="BK28" i="6"/>
  <c r="BI28" i="6"/>
  <c r="BI27" i="6"/>
  <c r="BI28" i="1"/>
  <c r="BI27" i="1"/>
  <c r="BH28" i="1"/>
  <c r="BH27" i="1"/>
  <c r="BJ28" i="1"/>
  <c r="BK28" i="1"/>
  <c r="AE9" i="1" l="1"/>
  <c r="AF9" i="1" s="1"/>
  <c r="AE9" i="11"/>
  <c r="AF9" i="11" s="1"/>
  <c r="AE9" i="7"/>
  <c r="AF9" i="7" s="1"/>
  <c r="AH26" i="11" l="1"/>
  <c r="AF26" i="7"/>
  <c r="AG26" i="7"/>
  <c r="AG27" i="7" s="1"/>
  <c r="AG29" i="7" s="1"/>
  <c r="AE26" i="7"/>
  <c r="AE27" i="7" s="1"/>
  <c r="AH26" i="7"/>
  <c r="AH27" i="7" s="1"/>
  <c r="AH29" i="7" s="1"/>
  <c r="AI26" i="7"/>
  <c r="AI27" i="7" s="1"/>
  <c r="AI29" i="7" s="1"/>
  <c r="AE26" i="1"/>
  <c r="AE27" i="1" s="1"/>
  <c r="AI26" i="11"/>
  <c r="AI28" i="11" s="1"/>
  <c r="AF26" i="11"/>
  <c r="AF27" i="11" s="1"/>
  <c r="AF29" i="11" s="1"/>
  <c r="AE26" i="11"/>
  <c r="AE27" i="11" s="1"/>
  <c r="AI26" i="1"/>
  <c r="AI27" i="1" s="1"/>
  <c r="AI29" i="1" s="1"/>
  <c r="AI27" i="11"/>
  <c r="AI29" i="11" s="1"/>
  <c r="AI26" i="6"/>
  <c r="AF26" i="1"/>
  <c r="AE26" i="6"/>
  <c r="AE27" i="6" s="1"/>
  <c r="AE9" i="6"/>
  <c r="AF9" i="6" s="1"/>
  <c r="AG26" i="6"/>
  <c r="AG26" i="11"/>
  <c r="AH28" i="11" s="1"/>
  <c r="AH26" i="1"/>
  <c r="AG26" i="1"/>
  <c r="AH27" i="11"/>
  <c r="AH29" i="11" s="1"/>
  <c r="AF26" i="6"/>
  <c r="AH26" i="6"/>
  <c r="AG28" i="7" l="1"/>
  <c r="AI28" i="7"/>
  <c r="AH28" i="7"/>
  <c r="AF27" i="7"/>
  <c r="AF29" i="7" s="1"/>
  <c r="N26" i="7"/>
  <c r="N27" i="7" s="1"/>
  <c r="K26" i="11"/>
  <c r="K26" i="7"/>
  <c r="K27" i="7" s="1"/>
  <c r="M26" i="11"/>
  <c r="M27" i="11" s="1"/>
  <c r="AE28" i="11"/>
  <c r="AE29" i="11"/>
  <c r="AE28" i="1"/>
  <c r="AE29" i="1"/>
  <c r="AE28" i="6"/>
  <c r="AE29" i="6"/>
  <c r="AF28" i="11"/>
  <c r="AE28" i="7"/>
  <c r="AE29" i="7"/>
  <c r="AF28" i="7"/>
  <c r="K26" i="1"/>
  <c r="K27" i="1" s="1"/>
  <c r="M26" i="7"/>
  <c r="M27" i="7" s="1"/>
  <c r="L26" i="6"/>
  <c r="L27" i="6" s="1"/>
  <c r="AI27" i="6"/>
  <c r="AI29" i="6" s="1"/>
  <c r="AI28" i="6"/>
  <c r="AH27" i="1"/>
  <c r="AH29" i="1" s="1"/>
  <c r="AH28" i="1"/>
  <c r="AG28" i="11"/>
  <c r="AG27" i="11"/>
  <c r="AG29" i="11" s="1"/>
  <c r="AI28" i="1"/>
  <c r="AG27" i="1"/>
  <c r="AG29" i="1" s="1"/>
  <c r="AG28" i="1"/>
  <c r="AG28" i="6"/>
  <c r="AG27" i="6"/>
  <c r="AG29" i="6" s="1"/>
  <c r="AH27" i="6"/>
  <c r="AH29" i="6" s="1"/>
  <c r="AH28" i="6"/>
  <c r="AF28" i="6"/>
  <c r="AF27" i="6"/>
  <c r="AF29" i="6" s="1"/>
  <c r="AF27" i="1"/>
  <c r="AF29" i="1" s="1"/>
  <c r="AF28" i="1"/>
  <c r="K26" i="6"/>
  <c r="L26" i="1"/>
  <c r="L26" i="7"/>
  <c r="J9" i="1"/>
  <c r="K9" i="1" s="1"/>
  <c r="J26" i="1"/>
  <c r="J27" i="1" s="1"/>
  <c r="L26" i="11"/>
  <c r="M26" i="1"/>
  <c r="N26" i="11"/>
  <c r="J26" i="7"/>
  <c r="J27" i="7" s="1"/>
  <c r="J9" i="7"/>
  <c r="K9" i="7" s="1"/>
  <c r="N26" i="6"/>
  <c r="J26" i="11"/>
  <c r="J27" i="11" s="1"/>
  <c r="J9" i="11"/>
  <c r="K9" i="11" s="1"/>
  <c r="K27" i="11"/>
  <c r="J26" i="6"/>
  <c r="J27" i="6" s="1"/>
  <c r="J9" i="6"/>
  <c r="K9" i="6" s="1"/>
  <c r="M26" i="6"/>
  <c r="N26" i="1"/>
  <c r="AZ9" i="7"/>
  <c r="AL9" i="7"/>
  <c r="C9" i="7"/>
  <c r="B3" i="13" l="1"/>
  <c r="BA9" i="7"/>
  <c r="BK29" i="7"/>
  <c r="BG28" i="7"/>
  <c r="BG29" i="7"/>
  <c r="BH29" i="7"/>
  <c r="BI29" i="7"/>
  <c r="BJ29" i="7"/>
  <c r="N28" i="7"/>
  <c r="K29" i="1"/>
  <c r="K29" i="11"/>
  <c r="L29" i="6"/>
  <c r="K29" i="7"/>
  <c r="K28" i="11"/>
  <c r="J28" i="6"/>
  <c r="J29" i="6"/>
  <c r="N29" i="7"/>
  <c r="M29" i="7"/>
  <c r="J28" i="11"/>
  <c r="J29" i="11"/>
  <c r="J28" i="1"/>
  <c r="J29" i="1"/>
  <c r="M29" i="11"/>
  <c r="J28" i="7"/>
  <c r="J29" i="7"/>
  <c r="K28" i="1"/>
  <c r="D9" i="7"/>
  <c r="AM9" i="7"/>
  <c r="M27" i="6"/>
  <c r="M29" i="6" s="1"/>
  <c r="M28" i="6"/>
  <c r="L28" i="7"/>
  <c r="L27" i="7"/>
  <c r="L29" i="7" s="1"/>
  <c r="M28" i="7"/>
  <c r="N27" i="11"/>
  <c r="N29" i="11" s="1"/>
  <c r="N28" i="11"/>
  <c r="L28" i="1"/>
  <c r="L27" i="1"/>
  <c r="L29" i="1" s="1"/>
  <c r="K27" i="6"/>
  <c r="K29" i="6" s="1"/>
  <c r="K28" i="6"/>
  <c r="L28" i="11"/>
  <c r="L27" i="11"/>
  <c r="L29" i="11" s="1"/>
  <c r="M28" i="11"/>
  <c r="N28" i="1"/>
  <c r="N27" i="1"/>
  <c r="N29" i="1" s="1"/>
  <c r="M27" i="1"/>
  <c r="M29" i="1" s="1"/>
  <c r="M28" i="1"/>
  <c r="K28" i="7"/>
  <c r="L28" i="6"/>
  <c r="N28" i="6"/>
  <c r="N27" i="6"/>
  <c r="N29" i="6" s="1"/>
  <c r="AS9" i="7"/>
  <c r="AT9" i="7" s="1"/>
  <c r="AS9" i="6"/>
  <c r="AT9" i="6" s="1"/>
  <c r="C9" i="6"/>
  <c r="Q9" i="7"/>
  <c r="R9" i="7" s="1"/>
  <c r="X9" i="7"/>
  <c r="Y9" i="7" s="1"/>
  <c r="AL9" i="6"/>
  <c r="Q9" i="6"/>
  <c r="R9" i="6" s="1"/>
  <c r="X9" i="6"/>
  <c r="Y9" i="6" s="1"/>
  <c r="AZ9" i="6"/>
  <c r="BA9" i="6" l="1"/>
  <c r="BG29" i="6"/>
  <c r="BG28" i="6"/>
  <c r="BI29" i="6"/>
  <c r="BH29" i="6"/>
  <c r="BJ29" i="6"/>
  <c r="BK29" i="6"/>
  <c r="AM9" i="6"/>
  <c r="D9" i="6"/>
  <c r="AY7" i="11"/>
  <c r="AY7" i="6"/>
  <c r="AY7" i="7"/>
  <c r="AY7" i="1"/>
  <c r="AR7" i="11"/>
  <c r="AR7" i="6"/>
  <c r="AR7" i="7"/>
  <c r="AR7" i="1"/>
  <c r="AK7" i="11"/>
  <c r="AK7" i="6"/>
  <c r="AK7" i="7"/>
  <c r="AK7" i="1"/>
  <c r="AD7" i="11"/>
  <c r="AD7" i="6"/>
  <c r="AD7" i="7"/>
  <c r="AD7" i="1"/>
  <c r="W7" i="11"/>
  <c r="W7" i="6"/>
  <c r="W7" i="7"/>
  <c r="W7" i="1"/>
  <c r="P7" i="11"/>
  <c r="P7" i="6"/>
  <c r="P7" i="7"/>
  <c r="P7" i="1"/>
  <c r="I7" i="11"/>
  <c r="I7" i="6"/>
  <c r="I7" i="7"/>
  <c r="I7" i="1"/>
  <c r="B7" i="11"/>
  <c r="B7" i="6"/>
  <c r="B7" i="7"/>
  <c r="B7" i="1"/>
  <c r="F5" i="13" l="1"/>
  <c r="C32" i="12" s="1"/>
  <c r="E5" i="13" l="1"/>
  <c r="C31" i="12" s="1"/>
  <c r="C5" i="13"/>
  <c r="C29" i="12" s="1"/>
  <c r="B5" i="13"/>
  <c r="C28" i="12" s="1"/>
  <c r="A3" i="13"/>
  <c r="D5" i="13"/>
  <c r="C30" i="12" s="1"/>
  <c r="Q5" i="12" l="1"/>
  <c r="Q28" i="12" s="1"/>
  <c r="Q6" i="12" l="1"/>
  <c r="B1" i="7" l="1"/>
  <c r="B1" i="6"/>
  <c r="B1" i="11"/>
  <c r="B1" i="1"/>
  <c r="U26" i="6" l="1"/>
  <c r="U27" i="6" s="1"/>
  <c r="U29" i="6" s="1"/>
  <c r="Y26" i="1"/>
  <c r="U26" i="7"/>
  <c r="U27" i="7" s="1"/>
  <c r="U29" i="7" s="1"/>
  <c r="BA26" i="6"/>
  <c r="BA27" i="6" s="1"/>
  <c r="BA29" i="6" s="1"/>
  <c r="BB26" i="11"/>
  <c r="BB27" i="11" s="1"/>
  <c r="D26" i="11"/>
  <c r="D27" i="11" s="1"/>
  <c r="E26" i="1"/>
  <c r="E27" i="1" s="1"/>
  <c r="G26" i="1"/>
  <c r="G27" i="1" s="1"/>
  <c r="AM26" i="11"/>
  <c r="AM27" i="11" s="1"/>
  <c r="AV26" i="6"/>
  <c r="AV27" i="6" s="1"/>
  <c r="AV29" i="6" s="1"/>
  <c r="AP26" i="6"/>
  <c r="AP27" i="6" s="1"/>
  <c r="AP29" i="6" s="1"/>
  <c r="C26" i="6"/>
  <c r="C27" i="6" s="1"/>
  <c r="C29" i="6" s="1"/>
  <c r="BB26" i="7"/>
  <c r="BD26" i="11"/>
  <c r="AA26" i="7"/>
  <c r="AU26" i="11"/>
  <c r="X9" i="11"/>
  <c r="Y9" i="11" s="1"/>
  <c r="X26" i="11"/>
  <c r="X27" i="11" s="1"/>
  <c r="T26" i="1"/>
  <c r="BC26" i="7"/>
  <c r="E26" i="6"/>
  <c r="Q26" i="7"/>
  <c r="Q27" i="7" s="1"/>
  <c r="AB26" i="6"/>
  <c r="AL9" i="1"/>
  <c r="AL26" i="1"/>
  <c r="AL27" i="1" s="1"/>
  <c r="AL26" i="7"/>
  <c r="AL27" i="7" s="1"/>
  <c r="AU26" i="6"/>
  <c r="AT26" i="7"/>
  <c r="BC26" i="6"/>
  <c r="C9" i="11"/>
  <c r="C26" i="11"/>
  <c r="C27" i="11" s="1"/>
  <c r="AS9" i="11"/>
  <c r="AT9" i="11" s="1"/>
  <c r="AS26" i="11"/>
  <c r="AS27" i="11" s="1"/>
  <c r="E26" i="11"/>
  <c r="AA26" i="11"/>
  <c r="G26" i="11"/>
  <c r="F26" i="11"/>
  <c r="G26" i="6"/>
  <c r="AO26" i="6"/>
  <c r="AN26" i="1"/>
  <c r="Z26" i="11"/>
  <c r="AT26" i="1"/>
  <c r="AA26" i="6"/>
  <c r="AA26" i="1"/>
  <c r="AZ26" i="7"/>
  <c r="AZ27" i="7" s="1"/>
  <c r="BB26" i="6"/>
  <c r="BC26" i="11"/>
  <c r="Z26" i="6"/>
  <c r="Z26" i="1"/>
  <c r="X26" i="6"/>
  <c r="X27" i="6" s="1"/>
  <c r="BA26" i="7"/>
  <c r="U26" i="1"/>
  <c r="S26" i="1"/>
  <c r="AN26" i="6"/>
  <c r="AV26" i="7"/>
  <c r="AU26" i="7"/>
  <c r="S26" i="7"/>
  <c r="D26" i="7"/>
  <c r="AT26" i="11"/>
  <c r="AN26" i="11"/>
  <c r="Y27" i="1"/>
  <c r="AS26" i="7"/>
  <c r="AS27" i="7" s="1"/>
  <c r="D26" i="1"/>
  <c r="BA26" i="1"/>
  <c r="Y26" i="6"/>
  <c r="T26" i="11"/>
  <c r="F26" i="6"/>
  <c r="R26" i="7"/>
  <c r="F26" i="7"/>
  <c r="AS9" i="1"/>
  <c r="AT9" i="1" s="1"/>
  <c r="AS26" i="1"/>
  <c r="AS27" i="1" s="1"/>
  <c r="Y26" i="7"/>
  <c r="AM26" i="7"/>
  <c r="AT26" i="6"/>
  <c r="AV26" i="1"/>
  <c r="BD26" i="7"/>
  <c r="Y26" i="11"/>
  <c r="AP26" i="7"/>
  <c r="C9" i="1"/>
  <c r="C26" i="1"/>
  <c r="C27" i="1" s="1"/>
  <c r="AM26" i="6"/>
  <c r="AL9" i="11"/>
  <c r="AL26" i="11"/>
  <c r="AL27" i="11" s="1"/>
  <c r="BA26" i="11"/>
  <c r="Q9" i="11"/>
  <c r="R9" i="11" s="1"/>
  <c r="Q26" i="11"/>
  <c r="Q27" i="11" s="1"/>
  <c r="AW26" i="1"/>
  <c r="BD26" i="6"/>
  <c r="X9" i="1"/>
  <c r="Y9" i="1" s="1"/>
  <c r="X26" i="1"/>
  <c r="X27" i="1" s="1"/>
  <c r="AO26" i="7"/>
  <c r="U26" i="11"/>
  <c r="AM26" i="1"/>
  <c r="X26" i="7"/>
  <c r="X27" i="7" s="1"/>
  <c r="BC26" i="1"/>
  <c r="AZ9" i="11"/>
  <c r="AZ26" i="11"/>
  <c r="AZ27" i="11" s="1"/>
  <c r="S26" i="6"/>
  <c r="AO26" i="1"/>
  <c r="Q26" i="6"/>
  <c r="Q27" i="6" s="1"/>
  <c r="BB26" i="1"/>
  <c r="AW26" i="6"/>
  <c r="AW26" i="11"/>
  <c r="AL26" i="6"/>
  <c r="AL27" i="6" s="1"/>
  <c r="AO26" i="11"/>
  <c r="T26" i="7"/>
  <c r="AV26" i="11"/>
  <c r="S26" i="11"/>
  <c r="C26" i="7"/>
  <c r="C27" i="7" s="1"/>
  <c r="C29" i="7" s="1"/>
  <c r="AZ9" i="1"/>
  <c r="AZ26" i="1"/>
  <c r="AZ27" i="1" s="1"/>
  <c r="E26" i="7"/>
  <c r="AB26" i="7"/>
  <c r="R26" i="1"/>
  <c r="R26" i="6"/>
  <c r="BD26" i="1"/>
  <c r="Z26" i="7"/>
  <c r="AB26" i="1"/>
  <c r="AZ26" i="6"/>
  <c r="AZ27" i="6" s="1"/>
  <c r="AN26" i="7"/>
  <c r="R26" i="11"/>
  <c r="G26" i="7"/>
  <c r="AP26" i="11"/>
  <c r="AP26" i="1"/>
  <c r="D26" i="6"/>
  <c r="T26" i="6"/>
  <c r="F26" i="1"/>
  <c r="AS26" i="6"/>
  <c r="AS27" i="6" s="1"/>
  <c r="AW26" i="7"/>
  <c r="Q9" i="1"/>
  <c r="R9" i="1" s="1"/>
  <c r="Q26" i="1"/>
  <c r="Q27" i="1" s="1"/>
  <c r="AB26" i="11"/>
  <c r="AU26" i="1"/>
  <c r="U28" i="7" l="1"/>
  <c r="X28" i="1"/>
  <c r="BA9" i="11"/>
  <c r="BG28" i="11"/>
  <c r="BG29" i="11"/>
  <c r="BI29" i="11"/>
  <c r="BJ29" i="11"/>
  <c r="BH29" i="11"/>
  <c r="BK29" i="11"/>
  <c r="BA9" i="1"/>
  <c r="BG28" i="1"/>
  <c r="BG29" i="1"/>
  <c r="BH29" i="1"/>
  <c r="BK29" i="1"/>
  <c r="BI29" i="1"/>
  <c r="BJ29" i="1"/>
  <c r="AP28" i="6"/>
  <c r="AM29" i="11"/>
  <c r="Q28" i="1"/>
  <c r="Q28" i="11"/>
  <c r="AZ28" i="1"/>
  <c r="Q29" i="7"/>
  <c r="Q28" i="7"/>
  <c r="X29" i="7"/>
  <c r="X28" i="7"/>
  <c r="Q29" i="6"/>
  <c r="Q28" i="6"/>
  <c r="X29" i="6"/>
  <c r="X28" i="6"/>
  <c r="X28" i="11"/>
  <c r="X29" i="11"/>
  <c r="Y28" i="7"/>
  <c r="AL28" i="11"/>
  <c r="AL29" i="11"/>
  <c r="AL29" i="6"/>
  <c r="AL28" i="6"/>
  <c r="AL29" i="7"/>
  <c r="AL28" i="7"/>
  <c r="AL29" i="1"/>
  <c r="AL28" i="1"/>
  <c r="AS28" i="1"/>
  <c r="C29" i="11"/>
  <c r="BB29" i="11"/>
  <c r="AT28" i="11"/>
  <c r="AZ29" i="7"/>
  <c r="AZ28" i="7"/>
  <c r="AZ28" i="11"/>
  <c r="AZ29" i="11"/>
  <c r="AS28" i="6"/>
  <c r="AS29" i="6"/>
  <c r="AZ29" i="6"/>
  <c r="AZ28" i="6"/>
  <c r="AS29" i="7"/>
  <c r="AS28" i="7"/>
  <c r="AS28" i="11"/>
  <c r="AS29" i="11"/>
  <c r="D9" i="11"/>
  <c r="AM9" i="11"/>
  <c r="D9" i="1"/>
  <c r="AM9" i="1"/>
  <c r="D29" i="11"/>
  <c r="AS29" i="1"/>
  <c r="AZ29" i="1"/>
  <c r="Q29" i="1"/>
  <c r="Q29" i="11"/>
  <c r="Y29" i="1"/>
  <c r="X29" i="1"/>
  <c r="C29" i="1"/>
  <c r="E29" i="1"/>
  <c r="G29" i="1"/>
  <c r="BB28" i="11"/>
  <c r="D28" i="11"/>
  <c r="AM28" i="11"/>
  <c r="C28" i="7"/>
  <c r="AT27" i="6"/>
  <c r="AT29" i="6" s="1"/>
  <c r="AT28" i="6"/>
  <c r="AO28" i="6"/>
  <c r="AO27" i="6"/>
  <c r="AO29" i="6" s="1"/>
  <c r="G28" i="11"/>
  <c r="G27" i="11"/>
  <c r="G29" i="11" s="1"/>
  <c r="AB28" i="11"/>
  <c r="AB27" i="11"/>
  <c r="AB29" i="11" s="1"/>
  <c r="S28" i="11"/>
  <c r="S27" i="11"/>
  <c r="S29" i="11" s="1"/>
  <c r="AW27" i="1"/>
  <c r="AW29" i="1" s="1"/>
  <c r="AW28" i="1"/>
  <c r="AV27" i="7"/>
  <c r="AV29" i="7" s="1"/>
  <c r="AV28" i="7"/>
  <c r="AT27" i="1"/>
  <c r="AT29" i="1" s="1"/>
  <c r="AT28" i="1"/>
  <c r="AB28" i="1"/>
  <c r="AB27" i="1"/>
  <c r="AB29" i="1" s="1"/>
  <c r="BC28" i="1"/>
  <c r="BC27" i="1"/>
  <c r="BC29" i="1" s="1"/>
  <c r="AM27" i="7"/>
  <c r="AM29" i="7" s="1"/>
  <c r="AM28" i="7"/>
  <c r="AA28" i="1"/>
  <c r="Z27" i="1"/>
  <c r="Z29" i="1" s="1"/>
  <c r="Z28" i="1"/>
  <c r="AP28" i="1"/>
  <c r="AP27" i="1"/>
  <c r="AP29" i="1" s="1"/>
  <c r="Z27" i="7"/>
  <c r="Z29" i="7" s="1"/>
  <c r="Z28" i="7"/>
  <c r="AV28" i="11"/>
  <c r="AV27" i="11"/>
  <c r="AV29" i="11" s="1"/>
  <c r="AO27" i="7"/>
  <c r="AO29" i="7" s="1"/>
  <c r="AM27" i="6"/>
  <c r="AM29" i="6" s="1"/>
  <c r="AM28" i="6"/>
  <c r="E28" i="1"/>
  <c r="D27" i="1"/>
  <c r="D29" i="1" s="1"/>
  <c r="D28" i="1"/>
  <c r="AN28" i="6"/>
  <c r="AN27" i="6"/>
  <c r="AN29" i="6" s="1"/>
  <c r="Z28" i="6"/>
  <c r="Z27" i="6"/>
  <c r="Z29" i="6" s="1"/>
  <c r="AA28" i="11"/>
  <c r="AA27" i="11"/>
  <c r="AA29" i="11" s="1"/>
  <c r="AU28" i="11"/>
  <c r="AU27" i="11"/>
  <c r="AU29" i="11" s="1"/>
  <c r="AW28" i="7"/>
  <c r="AW27" i="7"/>
  <c r="AW29" i="7" s="1"/>
  <c r="BD27" i="1"/>
  <c r="BD29" i="1" s="1"/>
  <c r="BD28" i="1"/>
  <c r="C28" i="1"/>
  <c r="BC28" i="11"/>
  <c r="BC27" i="11"/>
  <c r="BC29" i="11" s="1"/>
  <c r="E27" i="11"/>
  <c r="E29" i="11" s="1"/>
  <c r="E28" i="11"/>
  <c r="R28" i="1"/>
  <c r="R27" i="1"/>
  <c r="R29" i="1" s="1"/>
  <c r="BA28" i="11"/>
  <c r="BA27" i="11"/>
  <c r="BA29" i="11" s="1"/>
  <c r="Y27" i="7"/>
  <c r="Y29" i="7" s="1"/>
  <c r="G28" i="6"/>
  <c r="G27" i="6"/>
  <c r="G29" i="6" s="1"/>
  <c r="AB28" i="6"/>
  <c r="AB27" i="6"/>
  <c r="AB29" i="6" s="1"/>
  <c r="BD28" i="11"/>
  <c r="BD27" i="11"/>
  <c r="BD29" i="11" s="1"/>
  <c r="AP27" i="11"/>
  <c r="AP29" i="11" s="1"/>
  <c r="AP27" i="7"/>
  <c r="AP29" i="7" s="1"/>
  <c r="AP28" i="7"/>
  <c r="F28" i="7"/>
  <c r="F27" i="7"/>
  <c r="F29" i="7" s="1"/>
  <c r="AN28" i="11"/>
  <c r="AN27" i="11"/>
  <c r="AN29" i="11" s="1"/>
  <c r="R28" i="7"/>
  <c r="R27" i="7"/>
  <c r="R29" i="7" s="1"/>
  <c r="AT27" i="11"/>
  <c r="AT29" i="11" s="1"/>
  <c r="BB27" i="6"/>
  <c r="BB29" i="6" s="1"/>
  <c r="BB28" i="6"/>
  <c r="F27" i="11"/>
  <c r="F29" i="11" s="1"/>
  <c r="F28" i="11"/>
  <c r="C28" i="11"/>
  <c r="R28" i="6"/>
  <c r="R27" i="6"/>
  <c r="R29" i="6" s="1"/>
  <c r="AB28" i="7"/>
  <c r="AB27" i="7"/>
  <c r="AB29" i="7" s="1"/>
  <c r="T27" i="7"/>
  <c r="T29" i="7" s="1"/>
  <c r="AO28" i="1"/>
  <c r="AO27" i="1"/>
  <c r="AO29" i="1" s="1"/>
  <c r="F27" i="1"/>
  <c r="F29" i="1" s="1"/>
  <c r="F28" i="1"/>
  <c r="AP28" i="11"/>
  <c r="AO28" i="11"/>
  <c r="AO27" i="11"/>
  <c r="AO29" i="11" s="1"/>
  <c r="Y28" i="11"/>
  <c r="Y27" i="11"/>
  <c r="Y29" i="11" s="1"/>
  <c r="S27" i="1"/>
  <c r="S29" i="1" s="1"/>
  <c r="S28" i="1"/>
  <c r="AA27" i="7"/>
  <c r="AA29" i="7" s="1"/>
  <c r="AA28" i="7"/>
  <c r="BB28" i="7"/>
  <c r="BB27" i="7"/>
  <c r="BB29" i="7" s="1"/>
  <c r="G27" i="7"/>
  <c r="G29" i="7" s="1"/>
  <c r="G28" i="7"/>
  <c r="S28" i="6"/>
  <c r="S27" i="6"/>
  <c r="S29" i="6" s="1"/>
  <c r="BD27" i="6"/>
  <c r="BD29" i="6" s="1"/>
  <c r="BD28" i="6"/>
  <c r="D28" i="7"/>
  <c r="D27" i="7"/>
  <c r="D29" i="7" s="1"/>
  <c r="AA27" i="1"/>
  <c r="AA29" i="1" s="1"/>
  <c r="BD28" i="7"/>
  <c r="BD27" i="7"/>
  <c r="BD29" i="7" s="1"/>
  <c r="U27" i="1"/>
  <c r="U29" i="1" s="1"/>
  <c r="U28" i="1"/>
  <c r="E27" i="6"/>
  <c r="E29" i="6" s="1"/>
  <c r="E28" i="6"/>
  <c r="T27" i="6"/>
  <c r="T29" i="6" s="1"/>
  <c r="T28" i="6"/>
  <c r="U28" i="6"/>
  <c r="E27" i="7"/>
  <c r="E29" i="7" s="1"/>
  <c r="E28" i="7"/>
  <c r="AW28" i="11"/>
  <c r="AW27" i="11"/>
  <c r="AW29" i="11" s="1"/>
  <c r="F28" i="6"/>
  <c r="F27" i="6"/>
  <c r="F29" i="6" s="1"/>
  <c r="T28" i="7"/>
  <c r="S27" i="7"/>
  <c r="S29" i="7" s="1"/>
  <c r="S28" i="7"/>
  <c r="BA27" i="7"/>
  <c r="BA29" i="7" s="1"/>
  <c r="BA28" i="7"/>
  <c r="BC27" i="6"/>
  <c r="BC29" i="6" s="1"/>
  <c r="BC28" i="6"/>
  <c r="BC28" i="7"/>
  <c r="BC27" i="7"/>
  <c r="BC29" i="7" s="1"/>
  <c r="BA28" i="6"/>
  <c r="R27" i="11"/>
  <c r="R29" i="11" s="1"/>
  <c r="R28" i="11"/>
  <c r="AW28" i="6"/>
  <c r="AW27" i="6"/>
  <c r="AW29" i="6" s="1"/>
  <c r="Z28" i="11"/>
  <c r="Z27" i="11"/>
  <c r="Z29" i="11" s="1"/>
  <c r="AT27" i="7"/>
  <c r="AT29" i="7" s="1"/>
  <c r="AT28" i="7"/>
  <c r="C28" i="6"/>
  <c r="AO28" i="7"/>
  <c r="AN27" i="7"/>
  <c r="AN29" i="7" s="1"/>
  <c r="AN28" i="7"/>
  <c r="AM28" i="1"/>
  <c r="AM27" i="1"/>
  <c r="AM29" i="1" s="1"/>
  <c r="T28" i="11"/>
  <c r="T27" i="11"/>
  <c r="T29" i="11" s="1"/>
  <c r="AU27" i="7"/>
  <c r="AU29" i="7" s="1"/>
  <c r="AU28" i="7"/>
  <c r="AV28" i="6"/>
  <c r="AU28" i="6"/>
  <c r="AU27" i="6"/>
  <c r="AU29" i="6" s="1"/>
  <c r="G28" i="1"/>
  <c r="AU28" i="1"/>
  <c r="AU27" i="1"/>
  <c r="AU29" i="1" s="1"/>
  <c r="U27" i="11"/>
  <c r="U29" i="11" s="1"/>
  <c r="U28" i="11"/>
  <c r="AV27" i="1"/>
  <c r="AV29" i="1" s="1"/>
  <c r="AV28" i="1"/>
  <c r="Y28" i="6"/>
  <c r="Y27" i="6"/>
  <c r="Y29" i="6" s="1"/>
  <c r="Y28" i="1"/>
  <c r="AA27" i="6"/>
  <c r="AA29" i="6" s="1"/>
  <c r="AA28" i="6"/>
  <c r="D27" i="6"/>
  <c r="D29" i="6" s="1"/>
  <c r="D28" i="6"/>
  <c r="BB27" i="1"/>
  <c r="BB29" i="1" s="1"/>
  <c r="BB28" i="1"/>
  <c r="BA28" i="1"/>
  <c r="BA27" i="1"/>
  <c r="BA29" i="1" s="1"/>
  <c r="AN27" i="1"/>
  <c r="AN29" i="1" s="1"/>
  <c r="AN28" i="1"/>
  <c r="T27" i="1"/>
  <c r="T29" i="1" s="1"/>
  <c r="T28" i="1"/>
  <c r="E8" i="13" l="1"/>
  <c r="C8" i="13"/>
  <c r="B7" i="13" l="1"/>
  <c r="D8" i="13"/>
  <c r="F7" i="13"/>
  <c r="F6" i="13"/>
  <c r="F8" i="13"/>
  <c r="B6" i="13"/>
  <c r="E9" i="13"/>
  <c r="B9" i="13"/>
  <c r="D6" i="13"/>
  <c r="B8" i="13"/>
  <c r="F9" i="13"/>
  <c r="D7" i="13"/>
  <c r="C7" i="13"/>
  <c r="C9" i="13"/>
  <c r="E6" i="13"/>
  <c r="D9" i="13"/>
  <c r="E7" i="13"/>
  <c r="C6" i="13"/>
  <c r="E10" i="13" l="1"/>
  <c r="E12" i="13" s="1"/>
  <c r="D10" i="13"/>
  <c r="D12" i="13" s="1"/>
  <c r="B10" i="13"/>
  <c r="C10" i="13"/>
  <c r="C12" i="13" s="1"/>
  <c r="F10" i="13"/>
  <c r="F12" i="13" s="1"/>
  <c r="B12" i="13" l="1"/>
  <c r="B13" i="13"/>
  <c r="C13" i="13" l="1"/>
  <c r="Q29" i="12" s="1"/>
  <c r="B14" i="13"/>
  <c r="C14" i="13" l="1"/>
  <c r="D13" i="13"/>
  <c r="Q30" i="12" l="1"/>
  <c r="E13" i="13"/>
  <c r="D14" i="13"/>
  <c r="F13" i="13" l="1"/>
  <c r="E14" i="13"/>
  <c r="Q31" i="12"/>
  <c r="F14" i="13" l="1"/>
  <c r="Q32" i="1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<sst xmlns="http://schemas.openxmlformats.org/spreadsheetml/2006/main" count="996" uniqueCount="76">
  <si>
    <t>SUMMARY SHEET FOR ALL RATEMAKING AREAS</t>
  </si>
  <si>
    <t>Scenario</t>
  </si>
  <si>
    <t>Total Bill</t>
  </si>
  <si>
    <t>CAP/NON-CAP</t>
  </si>
  <si>
    <t>CAP</t>
  </si>
  <si>
    <t>Usage Level</t>
  </si>
  <si>
    <t>Non-CAP</t>
  </si>
  <si>
    <t>Monthly</t>
  </si>
  <si>
    <t>Annual</t>
  </si>
  <si>
    <t>Usage</t>
  </si>
  <si>
    <t>Fully Loaded = Base Bill + Surcharges + CPUC Fee</t>
  </si>
  <si>
    <t>Month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</si>
  <si>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</si>
  <si>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</si>
  <si>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</si>
  <si>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</si>
  <si>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</si>
  <si>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</si>
  <si>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</si>
  <si>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</si>
  <si>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</si>
  <si>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</si>
  <si>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</si>
  <si>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</si>
  <si>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</si>
  <si>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t>TOTAL COMPANY</t>
  </si>
  <si>
    <t>INSTRUCTIONS</t>
  </si>
  <si>
    <t>How to Add New District -- Step by Step</t>
  </si>
  <si>
    <t xml:space="preserve">2. Press F9 to refresh links and the new company-wide total will include the additional district. </t>
  </si>
  <si>
    <t xml:space="preserve">1. First the first "BLANK" district, select the rows and find and replace (CTRL + F). </t>
  </si>
  <si>
    <t>Find BLANK and replace with the district name.</t>
  </si>
  <si>
    <t xml:space="preserve">* The file names must all be consistent and the BLANK in the file name should be </t>
  </si>
  <si>
    <t xml:space="preserve">replaced by the district. If the file name changes, find and replace with the correct file name. </t>
  </si>
  <si>
    <t>Sub-Total</t>
  </si>
  <si>
    <t>Total Projected Annual Rev Req't</t>
  </si>
  <si>
    <t>Yr. over Yr. % Increase/(Decrease)</t>
  </si>
  <si>
    <t xml:space="preserve">Incremental Revenue </t>
  </si>
  <si>
    <t>Anticipated</t>
  </si>
  <si>
    <t>How to Update</t>
  </si>
  <si>
    <t xml:space="preserve">1. Once the template is set up and the trackers are updated for each district -- open the </t>
  </si>
  <si>
    <t>Super Summary and under "Data" select "Edit Links". Highlight all the links and "Update Values".</t>
  </si>
  <si>
    <t>Average</t>
  </si>
  <si>
    <t>Revenue</t>
  </si>
  <si>
    <t xml:space="preserve"> Requirement</t>
  </si>
  <si>
    <t>$000</t>
  </si>
  <si>
    <t>Current total system-level revenue requirement that is used for defining the reporting threshold:</t>
  </si>
  <si>
    <t>A</t>
  </si>
  <si>
    <t>One-percent reporting threshold</t>
  </si>
  <si>
    <t>B</t>
  </si>
  <si>
    <t>C</t>
  </si>
  <si>
    <t>D</t>
  </si>
  <si>
    <t>E</t>
  </si>
  <si>
    <t>F</t>
  </si>
  <si>
    <t>List of currently open proceedings for which affordability metrics have been filed:</t>
  </si>
  <si>
    <t>Total system-level revenue requirement if all pending revenue were granted in full:
requests were granted in full</t>
  </si>
  <si>
    <t>Summary of Selected Data - WD draft based on CforAT 11-30-22 comments in Affordability proceeding</t>
  </si>
  <si>
    <r>
      <t>List of currently open proceedings that do not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</si>
  <si>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r>
      <t>List of currently open proceedings that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</si>
  <si>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t>Existing</t>
  </si>
  <si>
    <t>New</t>
  </si>
  <si>
    <t>Pending</t>
  </si>
  <si>
    <t>% Increase/(Decrease) from Adopted Rev Req't</t>
  </si>
  <si>
    <t>Authorized Bill</t>
  </si>
  <si>
    <t>Average Usage</t>
  </si>
  <si>
    <t>Essential</t>
  </si>
  <si>
    <t>Essential Usage</t>
  </si>
  <si>
    <t>Monthly Average Bill</t>
  </si>
  <si>
    <t>Arden Cordova</t>
  </si>
  <si>
    <t>Bay Point</t>
  </si>
  <si>
    <t>Clearlake</t>
  </si>
  <si>
    <t>Los Osos</t>
  </si>
  <si>
    <t>Santa Maria</t>
  </si>
  <si>
    <t>Simi Valley</t>
  </si>
  <si>
    <t>Region 2</t>
  </si>
  <si>
    <t>Region 3</t>
  </si>
  <si>
    <t>San Juan Oaks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</si>
</sst>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5" formatCode="&quot;$&quot;#,##0_);\(&quot;$&quot;#,##0\)"/>
    <numFmt numFmtId="6" formatCode="&quot;$&quot;#,##0_);[Red]\(&quot;$&quot;#,##0\)"/>
    <numFmt numFmtId="43" formatCode="_(* #,##0.00_);_(* \(#,##0.00\);_(* &quot;-&quot;??_);_(@_)"/>
    <numFmt numFmtId="164" formatCode="&quot;$&quot;#,##0.00"/>
    <numFmt numFmtId="165" formatCode="0.0%"/>
    <numFmt numFmtId="166" formatCode="&quot;$&quot;#,##0"/>
    <numFmt numFmtId="167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2" fillId="2" borderId="1" xfId="0" applyFont="1" applyFill="1" applyBorder="1" applyAlignment="1">
      <alignment horizontal="centerContinuous" wrapText="1"/>
    </xf>
    <xf numFmtId="0" fontId="0" fillId="2" borderId="2" xfId="0" applyFill="1" applyBorder="1" applyAlignment="1">
      <alignment horizontal="centerContinuous"/>
    </xf>
    <xf numFmtId="0" fontId="0" fillId="2" borderId="3" xfId="0" applyFill="1" applyBorder="1" applyAlignment="1">
      <alignment horizontal="centerContinuous"/>
    </xf>
    <xf numFmtId="0" fontId="4" fillId="2" borderId="4" xfId="0" applyFont="1" applyFill="1" applyBorder="1" applyAlignment="1">
      <alignment horizontal="centerContinuous" wrapText="1"/>
    </xf>
    <xf numFmtId="0" fontId="0" fillId="2" borderId="5" xfId="0" applyFill="1" applyBorder="1" applyAlignment="1">
      <alignment horizontal="centerContinuous"/>
    </xf>
    <xf numFmtId="0" fontId="0" fillId="2" borderId="6" xfId="0" applyFill="1" applyBorder="1" applyAlignment="1">
      <alignment horizontal="centerContinuous"/>
    </xf>
    <xf numFmtId="0" fontId="2" fillId="0" borderId="1" xfId="0" applyFont="1" applyBorder="1"/>
    <xf numFmtId="0" fontId="0" fillId="0" borderId="7" xfId="0" applyBorder="1" applyAlignment="1">
      <alignment horizontal="left"/>
    </xf>
    <xf numFmtId="0" fontId="2" fillId="0" borderId="8" xfId="0" applyFont="1" applyBorder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164" fontId="0" fillId="0" borderId="9" xfId="0" applyNumberFormat="1" applyBorder="1" applyAlignment="1">
      <alignment horizontal="center"/>
    </xf>
    <xf numFmtId="164" fontId="2" fillId="0" borderId="10" xfId="0" applyNumberFormat="1" applyFont="1" applyBorder="1" applyAlignment="1">
      <alignment horizontal="center"/>
    </xf>
    <xf numFmtId="164" fontId="2" fillId="0" borderId="11" xfId="0" applyNumberFormat="1" applyFont="1" applyBorder="1" applyAlignment="1">
      <alignment horizontal="center"/>
    </xf>
    <xf numFmtId="0" fontId="6" fillId="0" borderId="0" xfId="0" applyFont="1"/>
    <xf numFmtId="0" fontId="2" fillId="0" borderId="7" xfId="0" applyFont="1" applyBorder="1" applyAlignment="1">
      <alignment horizontal="center" wrapText="1"/>
    </xf>
    <xf numFmtId="0" fontId="0" fillId="0" borderId="7" xfId="0" applyBorder="1"/>
    <xf numFmtId="0" fontId="0" fillId="0" borderId="7" xfId="0" applyBorder="1" applyAlignment="1">
      <alignment wrapText="1"/>
    </xf>
    <xf numFmtId="0" fontId="2" fillId="0" borderId="12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9" xfId="0" applyFont="1" applyBorder="1" applyAlignment="1">
      <alignment horizontal="center"/>
    </xf>
    <xf numFmtId="166" fontId="0" fillId="0" borderId="0" xfId="0" applyNumberFormat="1" applyAlignment="1">
      <alignment horizontal="center"/>
    </xf>
    <xf numFmtId="166" fontId="0" fillId="0" borderId="9" xfId="0" applyNumberFormat="1" applyBorder="1" applyAlignment="1">
      <alignment horizontal="center"/>
    </xf>
    <xf numFmtId="166" fontId="0" fillId="0" borderId="13" xfId="0" applyNumberFormat="1" applyBorder="1" applyAlignment="1">
      <alignment horizontal="center"/>
    </xf>
    <xf numFmtId="166" fontId="0" fillId="0" borderId="14" xfId="0" applyNumberFormat="1" applyBorder="1" applyAlignment="1">
      <alignment horizontal="center"/>
    </xf>
    <xf numFmtId="0" fontId="0" fillId="0" borderId="9" xfId="0" applyBorder="1"/>
    <xf numFmtId="0" fontId="4" fillId="0" borderId="1" xfId="0" applyFont="1" applyBorder="1" applyAlignment="1">
      <alignment horizontal="center" wrapText="1"/>
    </xf>
    <xf numFmtId="166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7" fillId="0" borderId="0" xfId="0" applyFont="1"/>
    <xf numFmtId="6" fontId="0" fillId="0" borderId="15" xfId="0" quotePrefix="1" applyNumberFormat="1" applyBorder="1" applyAlignment="1">
      <alignment horizontal="center"/>
    </xf>
    <xf numFmtId="0" fontId="0" fillId="0" borderId="0" xfId="0" applyAlignment="1">
      <alignment vertical="center"/>
    </xf>
    <xf numFmtId="5" fontId="0" fillId="0" borderId="0" xfId="0" applyNumberFormat="1"/>
    <xf numFmtId="0" fontId="0" fillId="0" borderId="0" xfId="0" applyAlignment="1">
      <alignment horizontal="right" vertical="center"/>
    </xf>
    <xf numFmtId="0" fontId="0" fillId="4" borderId="0" xfId="0" applyFill="1" applyAlignment="1">
      <alignment horizontal="right"/>
    </xf>
    <xf numFmtId="0" fontId="0" fillId="4" borderId="0" xfId="0" applyFill="1"/>
    <xf numFmtId="5" fontId="0" fillId="4" borderId="0" xfId="0" applyNumberFormat="1" applyFill="1"/>
    <xf numFmtId="0" fontId="0" fillId="4" borderId="0" xfId="0" applyFill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/>
    </xf>
    <xf numFmtId="10" fontId="0" fillId="0" borderId="0" xfId="1" applyNumberFormat="1" applyFont="1" applyBorder="1" applyAlignment="1">
      <alignment horizontal="center" wrapText="1"/>
    </xf>
    <xf numFmtId="10" fontId="0" fillId="0" borderId="0" xfId="1" applyNumberFormat="1" applyFont="1" applyAlignment="1">
      <alignment horizontal="center"/>
    </xf>
    <xf numFmtId="10" fontId="0" fillId="0" borderId="9" xfId="1" applyNumberFormat="1" applyFont="1" applyBorder="1" applyAlignment="1">
      <alignment horizontal="center"/>
    </xf>
    <xf numFmtId="10" fontId="0" fillId="0" borderId="5" xfId="1" applyNumberFormat="1" applyFont="1" applyBorder="1" applyAlignment="1">
      <alignment horizontal="center"/>
    </xf>
    <xf numFmtId="10" fontId="0" fillId="0" borderId="6" xfId="1" applyNumberFormat="1" applyFont="1" applyBorder="1" applyAlignment="1">
      <alignment horizontal="center"/>
    </xf>
    <xf numFmtId="0" fontId="2" fillId="0" borderId="7" xfId="0" applyFont="1" applyBorder="1"/>
    <xf numFmtId="164" fontId="2" fillId="0" borderId="0" xfId="0" applyNumberFormat="1" applyFont="1" applyAlignment="1">
      <alignment horizontal="center"/>
    </xf>
    <xf numFmtId="164" fontId="2" fillId="0" borderId="9" xfId="0" applyNumberFormat="1" applyFont="1" applyBorder="1" applyAlignment="1">
      <alignment horizontal="center"/>
    </xf>
    <xf numFmtId="0" fontId="2" fillId="0" borderId="16" xfId="0" applyFont="1" applyBorder="1" applyAlignment="1">
      <alignment wrapText="1"/>
    </xf>
    <xf numFmtId="165" fontId="2" fillId="0" borderId="17" xfId="1" applyNumberFormat="1" applyFont="1" applyBorder="1" applyAlignment="1">
      <alignment horizontal="center"/>
    </xf>
    <xf numFmtId="165" fontId="2" fillId="0" borderId="18" xfId="1" applyNumberFormat="1" applyFont="1" applyBorder="1" applyAlignment="1">
      <alignment horizontal="center"/>
    </xf>
    <xf numFmtId="165" fontId="2" fillId="0" borderId="10" xfId="1" applyNumberFormat="1" applyFont="1" applyBorder="1" applyAlignment="1">
      <alignment horizontal="center"/>
    </xf>
    <xf numFmtId="165" fontId="2" fillId="0" borderId="11" xfId="1" applyNumberFormat="1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66" fontId="0" fillId="0" borderId="0" xfId="0" applyNumberFormat="1" applyBorder="1" applyAlignment="1">
      <alignment horizontal="center"/>
    </xf>
    <xf numFmtId="0" fontId="0" fillId="0" borderId="0" xfId="0" applyBorder="1"/>
    <xf numFmtId="167" fontId="0" fillId="0" borderId="0" xfId="2" applyNumberFormat="1" applyFont="1"/>
    <xf numFmtId="0" fontId="4" fillId="0" borderId="0" xfId="0" applyFont="1" applyFill="1"/>
    <xf numFmtId="0" fontId="2" fillId="0" borderId="0" xfId="0" applyFont="1" applyAlignment="1">
      <alignment horizontal="center"/>
    </xf>
    <xf numFmtId="166" fontId="0" fillId="0" borderId="0" xfId="0" applyNumberFormat="1"/>
    <xf numFmtId="0" fontId="2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0" xfId="0" applyFont="1" applyFill="1" applyAlignment="1">
      <alignment horizontal="center"/>
    </xf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sheetMetadata" Target="metadata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5</xdr:row>
      <xdr:rowOff>6349</xdr:rowOff>
    </xdr:from>
    <xdr:to>
      <xdr:col>8</xdr:col>
      <xdr:colOff>755650</xdr:colOff>
      <xdr:row>12</xdr:row>
      <xdr:rowOff>42940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927099"/>
          <a:ext cx="5613400" cy="132564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rden%20Cordova%20Rates%20Bill%20Calculator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Bay%20Point%20Rates%20Bill%20Calculator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Clearlake%20Rates%20Bill%20Calculator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Los%20Osos%20Rates%20Bill%20Calculator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Santa%20Maria%20Rates%20Bill%20Calculator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Simi%20Valley%20Rates%20Bill%20Calculator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Region%202%20Rates%20Bill%20Calculator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Region%203%20Rates%20Bill%20Calculator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San%20Juan%20Oaks%20Rates%20Bill%20Calculator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rem\Desktop\Water%20CRT\2023.09.14%20Rev%206\2024.04.10\Updated%20Rates%20Bill%20Calculator_Rev6_2024.05.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  <sheetName val="Arden Cordova Rates Bill Calcul"/>
    </sheetNames>
    <sheetDataSet>
      <sheetData sheetId="0"/>
      <sheetData sheetId="1"/>
      <sheetData sheetId="2"/>
      <sheetData sheetId="3">
        <row r="29">
          <cell r="A29" t="str">
            <v>Authorized Adopted Revenue Requirement 2024</v>
          </cell>
          <cell r="B29">
            <v>17621000</v>
          </cell>
        </row>
        <row r="31">
          <cell r="B31">
            <v>2024</v>
          </cell>
          <cell r="C31">
            <v>2025</v>
          </cell>
          <cell r="D31">
            <v>2026</v>
          </cell>
          <cell r="E31">
            <v>2027</v>
          </cell>
          <cell r="F31">
            <v>2028</v>
          </cell>
        </row>
        <row r="32">
          <cell r="A32" t="str">
            <v>Existing</v>
          </cell>
          <cell r="B32">
            <v>-57877.808680374175</v>
          </cell>
          <cell r="C32">
            <v>2835825.6302266084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New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Pending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 t="str">
            <v>Anticipated</v>
          </cell>
          <cell r="B35">
            <v>0</v>
          </cell>
          <cell r="C35">
            <v>0</v>
          </cell>
          <cell r="D35">
            <v>1927620.0015919209</v>
          </cell>
          <cell r="E35">
            <v>2033331.0473782942</v>
          </cell>
          <cell r="F35">
            <v>0</v>
          </cell>
        </row>
        <row r="36">
          <cell r="A36" t="str">
            <v>Sub-Total</v>
          </cell>
          <cell r="B36">
            <v>-57877.808680374175</v>
          </cell>
          <cell r="C36">
            <v>2835825.6302266084</v>
          </cell>
          <cell r="D36">
            <v>1927620.0015919209</v>
          </cell>
          <cell r="E36">
            <v>2033331.0473782942</v>
          </cell>
          <cell r="F36">
            <v>0</v>
          </cell>
        </row>
        <row r="37">
          <cell r="A37"/>
          <cell r="B37"/>
          <cell r="F37"/>
        </row>
        <row r="38">
          <cell r="A38" t="str">
            <v>Yr. over Yr. % Increase/(Decrease)</v>
          </cell>
          <cell r="B38">
            <v>-3.2845927405013436E-3</v>
          </cell>
          <cell r="C38">
            <v>0.16146477826295505</v>
          </cell>
          <cell r="D38">
            <v>9.449605040686887E-2</v>
          </cell>
          <cell r="E38">
            <v>9.1072262583550792E-2</v>
          </cell>
          <cell r="F38">
            <v>0</v>
          </cell>
        </row>
        <row r="39">
          <cell r="A39" t="str">
            <v>Total Projected Annual Rev Req't</v>
          </cell>
          <cell r="B39">
            <v>17563122.191319626</v>
          </cell>
          <cell r="C39">
            <v>20398947.821546234</v>
          </cell>
          <cell r="D39">
            <v>22326567.823138155</v>
          </cell>
          <cell r="E39">
            <v>24359898.870516449</v>
          </cell>
          <cell r="F39">
            <v>24359898.870516449</v>
          </cell>
        </row>
        <row r="40">
          <cell r="A40" t="str">
            <v>% Increase/(Decrease) from Adopted Rev Req't</v>
          </cell>
          <cell r="B40">
            <v>-3.2845927405013436E-3</v>
          </cell>
          <cell r="C40">
            <v>0.15764983948392453</v>
          </cell>
          <cell r="D40">
            <v>0.26704317706930114</v>
          </cell>
          <cell r="E40">
            <v>0.38243566599605294</v>
          </cell>
          <cell r="F40">
            <v>0.38243566599605294</v>
          </cell>
        </row>
      </sheetData>
      <sheetData sheetId="4"/>
      <sheetData sheetId="5">
        <row r="8">
          <cell r="B8">
            <v>2024</v>
          </cell>
        </row>
        <row r="9">
          <cell r="B9">
            <v>2025</v>
          </cell>
        </row>
        <row r="10">
          <cell r="B10">
            <v>2026</v>
          </cell>
        </row>
        <row r="11">
          <cell r="B11">
            <v>2027</v>
          </cell>
        </row>
        <row r="12">
          <cell r="B12">
            <v>2028</v>
          </cell>
        </row>
      </sheetData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2024</v>
          </cell>
          <cell r="C7">
            <v>2025</v>
          </cell>
          <cell r="D7">
            <v>2026</v>
          </cell>
          <cell r="E7">
            <v>2027</v>
          </cell>
          <cell r="F7">
            <v>2028</v>
          </cell>
          <cell r="G7">
            <v>2024</v>
          </cell>
          <cell r="H7">
            <v>2025</v>
          </cell>
          <cell r="I7">
            <v>2026</v>
          </cell>
          <cell r="J7">
            <v>2027</v>
          </cell>
          <cell r="K7">
            <v>2028</v>
          </cell>
          <cell r="L7">
            <v>2024</v>
          </cell>
          <cell r="M7">
            <v>2025</v>
          </cell>
          <cell r="N7">
            <v>2026</v>
          </cell>
          <cell r="O7">
            <v>2027</v>
          </cell>
          <cell r="P7">
            <v>2028</v>
          </cell>
          <cell r="Q7">
            <v>2024</v>
          </cell>
          <cell r="R7">
            <v>2025</v>
          </cell>
          <cell r="S7">
            <v>2026</v>
          </cell>
          <cell r="T7">
            <v>2027</v>
          </cell>
          <cell r="U7">
            <v>2028</v>
          </cell>
          <cell r="V7">
            <v>2024</v>
          </cell>
          <cell r="W7">
            <v>2025</v>
          </cell>
          <cell r="X7">
            <v>2026</v>
          </cell>
          <cell r="Y7">
            <v>2027</v>
          </cell>
          <cell r="Z7">
            <v>2028</v>
          </cell>
          <cell r="AA7">
            <v>2024</v>
          </cell>
          <cell r="AB7">
            <v>2025</v>
          </cell>
          <cell r="AC7">
            <v>2026</v>
          </cell>
          <cell r="AD7">
            <v>2027</v>
          </cell>
          <cell r="AE7">
            <v>2028</v>
          </cell>
          <cell r="AF7">
            <v>2024</v>
          </cell>
          <cell r="AG7">
            <v>2025</v>
          </cell>
          <cell r="AH7">
            <v>2026</v>
          </cell>
          <cell r="AI7">
            <v>2027</v>
          </cell>
          <cell r="AJ7">
            <v>2028</v>
          </cell>
          <cell r="AK7">
            <v>2024</v>
          </cell>
          <cell r="AL7">
            <v>2025</v>
          </cell>
          <cell r="AM7">
            <v>2026</v>
          </cell>
          <cell r="AN7">
            <v>2027</v>
          </cell>
          <cell r="AO7">
            <v>2028</v>
          </cell>
        </row>
        <row r="8">
          <cell r="A8" t="str">
            <v>January</v>
          </cell>
          <cell r="B8">
            <v>43.78</v>
          </cell>
          <cell r="C8">
            <v>43.78</v>
          </cell>
          <cell r="D8">
            <v>53.19</v>
          </cell>
          <cell r="E8">
            <v>57.129999999999995</v>
          </cell>
          <cell r="F8">
            <v>57.129999999999995</v>
          </cell>
          <cell r="G8">
            <v>54.650000000000006</v>
          </cell>
          <cell r="H8">
            <v>54.79</v>
          </cell>
          <cell r="I8">
            <v>67.099999999999994</v>
          </cell>
          <cell r="J8">
            <v>64.839999999999989</v>
          </cell>
          <cell r="K8">
            <v>64.839999999999989</v>
          </cell>
          <cell r="L8">
            <v>43.78</v>
          </cell>
          <cell r="M8">
            <v>43.78</v>
          </cell>
          <cell r="N8">
            <v>53.19</v>
          </cell>
          <cell r="O8">
            <v>57.129999999999995</v>
          </cell>
          <cell r="P8">
            <v>57.129999999999995</v>
          </cell>
          <cell r="Q8">
            <v>47.22</v>
          </cell>
          <cell r="R8">
            <v>47.36</v>
          </cell>
          <cell r="S8">
            <v>52.919999999999995</v>
          </cell>
          <cell r="T8">
            <v>51.76</v>
          </cell>
          <cell r="U8">
            <v>51.76</v>
          </cell>
          <cell r="V8">
            <v>29.259999999999998</v>
          </cell>
          <cell r="W8">
            <v>29.259999999999998</v>
          </cell>
          <cell r="X8">
            <v>39.130000000000003</v>
          </cell>
          <cell r="Y8">
            <v>42.03</v>
          </cell>
          <cell r="Z8">
            <v>42.03</v>
          </cell>
          <cell r="AA8">
            <v>35.549999999999997</v>
          </cell>
          <cell r="AB8">
            <v>35.47</v>
          </cell>
          <cell r="AC8">
            <v>46.830000000000005</v>
          </cell>
          <cell r="AD8">
            <v>46.620000000000005</v>
          </cell>
          <cell r="AE8">
            <v>46.620000000000005</v>
          </cell>
          <cell r="AF8">
            <v>29.259999999999998</v>
          </cell>
          <cell r="AG8">
            <v>29.259999999999998</v>
          </cell>
          <cell r="AH8">
            <v>39.130000000000003</v>
          </cell>
          <cell r="AI8">
            <v>42.03</v>
          </cell>
          <cell r="AJ8">
            <v>42.03</v>
          </cell>
          <cell r="AK8">
            <v>28.759999999999998</v>
          </cell>
          <cell r="AL8">
            <v>28.68</v>
          </cell>
          <cell r="AM8">
            <v>36.21</v>
          </cell>
          <cell r="AN8">
            <v>36.56</v>
          </cell>
          <cell r="AO8">
            <v>36.56</v>
          </cell>
        </row>
        <row r="9">
          <cell r="A9" t="str">
            <v>February</v>
          </cell>
          <cell r="B9">
            <v>43.78</v>
          </cell>
          <cell r="C9">
            <v>49.328000000000003</v>
          </cell>
          <cell r="D9">
            <v>53.19</v>
          </cell>
          <cell r="E9">
            <v>57.129999999999995</v>
          </cell>
          <cell r="F9">
            <v>57.129999999999995</v>
          </cell>
          <cell r="G9">
            <v>54.620000000000005</v>
          </cell>
          <cell r="H9">
            <v>58.088000000000008</v>
          </cell>
          <cell r="I9">
            <v>65.47999999999999</v>
          </cell>
          <cell r="J9">
            <v>64.839999999999989</v>
          </cell>
          <cell r="K9">
            <v>64.839999999999989</v>
          </cell>
          <cell r="L9">
            <v>43.78</v>
          </cell>
          <cell r="M9">
            <v>49.328000000000003</v>
          </cell>
          <cell r="N9">
            <v>53.19</v>
          </cell>
          <cell r="O9">
            <v>57.129999999999995</v>
          </cell>
          <cell r="P9">
            <v>57.129999999999995</v>
          </cell>
          <cell r="Q9">
            <v>47.19</v>
          </cell>
          <cell r="R9">
            <v>49.038000000000004</v>
          </cell>
          <cell r="S9">
            <v>52.4</v>
          </cell>
          <cell r="T9">
            <v>51.76</v>
          </cell>
          <cell r="U9">
            <v>51.76</v>
          </cell>
          <cell r="V9">
            <v>29.259999999999998</v>
          </cell>
          <cell r="W9">
            <v>36.28</v>
          </cell>
          <cell r="X9">
            <v>39.130000000000003</v>
          </cell>
          <cell r="Y9">
            <v>42.03</v>
          </cell>
          <cell r="Z9">
            <v>42.03</v>
          </cell>
          <cell r="AA9">
            <v>35.54</v>
          </cell>
          <cell r="AB9">
            <v>39.360000000000007</v>
          </cell>
          <cell r="AC9">
            <v>46.02</v>
          </cell>
          <cell r="AD9">
            <v>46.620000000000005</v>
          </cell>
          <cell r="AE9">
            <v>46.620000000000005</v>
          </cell>
          <cell r="AF9">
            <v>29.259999999999998</v>
          </cell>
          <cell r="AG9">
            <v>36.28</v>
          </cell>
          <cell r="AH9">
            <v>39.130000000000003</v>
          </cell>
          <cell r="AI9">
            <v>42.03</v>
          </cell>
          <cell r="AJ9">
            <v>42.03</v>
          </cell>
          <cell r="AK9">
            <v>28.749999999999996</v>
          </cell>
          <cell r="AL9">
            <v>31.3</v>
          </cell>
          <cell r="AM9">
            <v>35.950000000000003</v>
          </cell>
          <cell r="AN9">
            <v>36.56</v>
          </cell>
          <cell r="AO9">
            <v>36.56</v>
          </cell>
        </row>
        <row r="10">
          <cell r="A10" t="str">
            <v>March</v>
          </cell>
          <cell r="B10">
            <v>43.78</v>
          </cell>
          <cell r="C10">
            <v>49.328000000000003</v>
          </cell>
          <cell r="D10">
            <v>53.19</v>
          </cell>
          <cell r="E10">
            <v>57.129999999999995</v>
          </cell>
          <cell r="F10">
            <v>57.129999999999995</v>
          </cell>
          <cell r="G10">
            <v>54.32</v>
          </cell>
          <cell r="H10">
            <v>62.178000000000004</v>
          </cell>
          <cell r="I10">
            <v>65.47999999999999</v>
          </cell>
          <cell r="J10">
            <v>64.839999999999989</v>
          </cell>
          <cell r="K10">
            <v>64.839999999999989</v>
          </cell>
          <cell r="L10">
            <v>43.78</v>
          </cell>
          <cell r="M10">
            <v>49.328000000000003</v>
          </cell>
          <cell r="N10">
            <v>53.19</v>
          </cell>
          <cell r="O10">
            <v>57.129999999999995</v>
          </cell>
          <cell r="P10">
            <v>57.129999999999995</v>
          </cell>
          <cell r="Q10">
            <v>46.89</v>
          </cell>
          <cell r="R10">
            <v>53.128</v>
          </cell>
          <cell r="S10">
            <v>52.4</v>
          </cell>
          <cell r="T10">
            <v>51.76</v>
          </cell>
          <cell r="U10">
            <v>51.76</v>
          </cell>
          <cell r="V10">
            <v>29.259999999999998</v>
          </cell>
          <cell r="W10">
            <v>36.28</v>
          </cell>
          <cell r="X10">
            <v>39.130000000000003</v>
          </cell>
          <cell r="Y10">
            <v>42.03</v>
          </cell>
          <cell r="Z10">
            <v>42.03</v>
          </cell>
          <cell r="AA10">
            <v>35.229999999999997</v>
          </cell>
          <cell r="AB10">
            <v>43.44</v>
          </cell>
          <cell r="AC10">
            <v>46.02</v>
          </cell>
          <cell r="AD10">
            <v>46.620000000000005</v>
          </cell>
          <cell r="AE10">
            <v>46.620000000000005</v>
          </cell>
          <cell r="AF10">
            <v>29.259999999999998</v>
          </cell>
          <cell r="AG10">
            <v>36.28</v>
          </cell>
          <cell r="AH10">
            <v>39.130000000000003</v>
          </cell>
          <cell r="AI10">
            <v>42.03</v>
          </cell>
          <cell r="AJ10">
            <v>42.03</v>
          </cell>
          <cell r="AK10">
            <v>28.45</v>
          </cell>
          <cell r="AL10">
            <v>35.39</v>
          </cell>
          <cell r="AM10">
            <v>35.950000000000003</v>
          </cell>
          <cell r="AN10">
            <v>36.56</v>
          </cell>
          <cell r="AO10">
            <v>36.56</v>
          </cell>
        </row>
        <row r="11">
          <cell r="A11" t="str">
            <v>April</v>
          </cell>
          <cell r="B11">
            <v>43.78</v>
          </cell>
          <cell r="C11">
            <v>49.328000000000003</v>
          </cell>
          <cell r="D11">
            <v>53.19</v>
          </cell>
          <cell r="E11">
            <v>57.129999999999995</v>
          </cell>
          <cell r="F11">
            <v>57.129999999999995</v>
          </cell>
          <cell r="G11">
            <v>54.32</v>
          </cell>
          <cell r="H11">
            <v>62.178000000000004</v>
          </cell>
          <cell r="I11">
            <v>65.47999999999999</v>
          </cell>
          <cell r="J11">
            <v>64.839999999999989</v>
          </cell>
          <cell r="K11">
            <v>64.839999999999989</v>
          </cell>
          <cell r="L11">
            <v>43.78</v>
          </cell>
          <cell r="M11">
            <v>49.328000000000003</v>
          </cell>
          <cell r="N11">
            <v>53.19</v>
          </cell>
          <cell r="O11">
            <v>57.129999999999995</v>
          </cell>
          <cell r="P11">
            <v>57.129999999999995</v>
          </cell>
          <cell r="Q11">
            <v>46.89</v>
          </cell>
          <cell r="R11">
            <v>53.128</v>
          </cell>
          <cell r="S11">
            <v>52.4</v>
          </cell>
          <cell r="T11">
            <v>51.76</v>
          </cell>
          <cell r="U11">
            <v>51.76</v>
          </cell>
          <cell r="V11">
            <v>29.259999999999998</v>
          </cell>
          <cell r="W11">
            <v>36.28</v>
          </cell>
          <cell r="X11">
            <v>39.130000000000003</v>
          </cell>
          <cell r="Y11">
            <v>42.03</v>
          </cell>
          <cell r="Z11">
            <v>42.03</v>
          </cell>
          <cell r="AA11">
            <v>35.229999999999997</v>
          </cell>
          <cell r="AB11">
            <v>43.44</v>
          </cell>
          <cell r="AC11">
            <v>46.02</v>
          </cell>
          <cell r="AD11">
            <v>46.620000000000005</v>
          </cell>
          <cell r="AE11">
            <v>46.620000000000005</v>
          </cell>
          <cell r="AF11">
            <v>29.259999999999998</v>
          </cell>
          <cell r="AG11">
            <v>36.28</v>
          </cell>
          <cell r="AH11">
            <v>39.130000000000003</v>
          </cell>
          <cell r="AI11">
            <v>42.03</v>
          </cell>
          <cell r="AJ11">
            <v>42.03</v>
          </cell>
          <cell r="AK11">
            <v>28.45</v>
          </cell>
          <cell r="AL11">
            <v>35.39</v>
          </cell>
          <cell r="AM11">
            <v>35.950000000000003</v>
          </cell>
          <cell r="AN11">
            <v>36.56</v>
          </cell>
          <cell r="AO11">
            <v>36.56</v>
          </cell>
        </row>
        <row r="12">
          <cell r="A12" t="str">
            <v>May</v>
          </cell>
          <cell r="B12">
            <v>43.78</v>
          </cell>
          <cell r="C12">
            <v>49.328000000000003</v>
          </cell>
          <cell r="D12">
            <v>53.19</v>
          </cell>
          <cell r="E12">
            <v>57.129999999999995</v>
          </cell>
          <cell r="F12">
            <v>57.129999999999995</v>
          </cell>
          <cell r="G12">
            <v>54.980000000000004</v>
          </cell>
          <cell r="H12">
            <v>62.108000000000004</v>
          </cell>
          <cell r="I12">
            <v>63.24</v>
          </cell>
          <cell r="J12">
            <v>64.839999999999989</v>
          </cell>
          <cell r="K12">
            <v>64.839999999999989</v>
          </cell>
          <cell r="L12">
            <v>43.78</v>
          </cell>
          <cell r="M12">
            <v>49.328000000000003</v>
          </cell>
          <cell r="N12">
            <v>53.19</v>
          </cell>
          <cell r="O12">
            <v>57.129999999999995</v>
          </cell>
          <cell r="P12">
            <v>57.129999999999995</v>
          </cell>
          <cell r="Q12">
            <v>47.55</v>
          </cell>
          <cell r="R12">
            <v>53.058</v>
          </cell>
          <cell r="S12">
            <v>50.160000000000004</v>
          </cell>
          <cell r="T12">
            <v>51.76</v>
          </cell>
          <cell r="U12">
            <v>51.76</v>
          </cell>
          <cell r="V12">
            <v>29.259999999999998</v>
          </cell>
          <cell r="W12">
            <v>36.28</v>
          </cell>
          <cell r="X12">
            <v>39.130000000000003</v>
          </cell>
          <cell r="Y12">
            <v>42.03</v>
          </cell>
          <cell r="Z12">
            <v>42.03</v>
          </cell>
          <cell r="AA12">
            <v>35.569999999999993</v>
          </cell>
          <cell r="AB12">
            <v>43.410000000000004</v>
          </cell>
          <cell r="AC12">
            <v>44.89</v>
          </cell>
          <cell r="AD12">
            <v>46.620000000000005</v>
          </cell>
          <cell r="AE12">
            <v>46.620000000000005</v>
          </cell>
          <cell r="AF12">
            <v>29.259999999999998</v>
          </cell>
          <cell r="AG12">
            <v>36.28</v>
          </cell>
          <cell r="AH12">
            <v>39.130000000000003</v>
          </cell>
          <cell r="AI12">
            <v>42.03</v>
          </cell>
          <cell r="AJ12">
            <v>42.03</v>
          </cell>
          <cell r="AK12">
            <v>28.779999999999998</v>
          </cell>
          <cell r="AL12">
            <v>35.360000000000007</v>
          </cell>
          <cell r="AM12">
            <v>34.830000000000005</v>
          </cell>
          <cell r="AN12">
            <v>36.56</v>
          </cell>
          <cell r="AO12">
            <v>36.56</v>
          </cell>
        </row>
        <row r="13">
          <cell r="A13" t="str">
            <v>June</v>
          </cell>
          <cell r="B13">
            <v>43.78</v>
          </cell>
          <cell r="C13">
            <v>49.328000000000003</v>
          </cell>
          <cell r="D13">
            <v>53.19</v>
          </cell>
          <cell r="E13">
            <v>57.129999999999995</v>
          </cell>
          <cell r="F13">
            <v>57.129999999999995</v>
          </cell>
          <cell r="G13">
            <v>54.980000000000004</v>
          </cell>
          <cell r="H13">
            <v>62.108000000000004</v>
          </cell>
          <cell r="I13">
            <v>63.24</v>
          </cell>
          <cell r="J13">
            <v>64.839999999999989</v>
          </cell>
          <cell r="K13">
            <v>64.839999999999989</v>
          </cell>
          <cell r="L13">
            <v>43.78</v>
          </cell>
          <cell r="M13">
            <v>49.328000000000003</v>
          </cell>
          <cell r="N13">
            <v>53.19</v>
          </cell>
          <cell r="O13">
            <v>57.129999999999995</v>
          </cell>
          <cell r="P13">
            <v>57.129999999999995</v>
          </cell>
          <cell r="Q13">
            <v>47.55</v>
          </cell>
          <cell r="R13">
            <v>53.058</v>
          </cell>
          <cell r="S13">
            <v>50.160000000000004</v>
          </cell>
          <cell r="T13">
            <v>51.76</v>
          </cell>
          <cell r="U13">
            <v>51.76</v>
          </cell>
          <cell r="V13">
            <v>29.259999999999998</v>
          </cell>
          <cell r="W13">
            <v>36.28</v>
          </cell>
          <cell r="X13">
            <v>39.130000000000003</v>
          </cell>
          <cell r="Y13">
            <v>42.03</v>
          </cell>
          <cell r="Z13">
            <v>42.03</v>
          </cell>
          <cell r="AA13">
            <v>35.569999999999993</v>
          </cell>
          <cell r="AB13">
            <v>43.410000000000004</v>
          </cell>
          <cell r="AC13">
            <v>44.89</v>
          </cell>
          <cell r="AD13">
            <v>46.620000000000005</v>
          </cell>
          <cell r="AE13">
            <v>46.620000000000005</v>
          </cell>
          <cell r="AF13">
            <v>29.259999999999998</v>
          </cell>
          <cell r="AG13">
            <v>36.28</v>
          </cell>
          <cell r="AH13">
            <v>39.130000000000003</v>
          </cell>
          <cell r="AI13">
            <v>42.03</v>
          </cell>
          <cell r="AJ13">
            <v>42.03</v>
          </cell>
          <cell r="AK13">
            <v>28.779999999999998</v>
          </cell>
          <cell r="AL13">
            <v>35.360000000000007</v>
          </cell>
          <cell r="AM13">
            <v>34.830000000000005</v>
          </cell>
          <cell r="AN13">
            <v>36.56</v>
          </cell>
          <cell r="AO13">
            <v>36.56</v>
          </cell>
        </row>
        <row r="14">
          <cell r="A14" t="str">
            <v>July</v>
          </cell>
          <cell r="B14">
            <v>43.78</v>
          </cell>
          <cell r="C14">
            <v>49.328000000000003</v>
          </cell>
          <cell r="D14">
            <v>53.19</v>
          </cell>
          <cell r="E14">
            <v>57.129999999999995</v>
          </cell>
          <cell r="F14">
            <v>57.129999999999995</v>
          </cell>
          <cell r="G14">
            <v>54.980000000000004</v>
          </cell>
          <cell r="H14">
            <v>62.108000000000004</v>
          </cell>
          <cell r="I14">
            <v>63.24</v>
          </cell>
          <cell r="J14">
            <v>64.839999999999989</v>
          </cell>
          <cell r="K14">
            <v>64.839999999999989</v>
          </cell>
          <cell r="L14">
            <v>43.78</v>
          </cell>
          <cell r="M14">
            <v>49.328000000000003</v>
          </cell>
          <cell r="N14">
            <v>53.19</v>
          </cell>
          <cell r="O14">
            <v>57.129999999999995</v>
          </cell>
          <cell r="P14">
            <v>57.129999999999995</v>
          </cell>
          <cell r="Q14">
            <v>47.55</v>
          </cell>
          <cell r="R14">
            <v>53.058</v>
          </cell>
          <cell r="S14">
            <v>50.160000000000004</v>
          </cell>
          <cell r="T14">
            <v>51.76</v>
          </cell>
          <cell r="U14">
            <v>51.76</v>
          </cell>
          <cell r="V14">
            <v>29.259999999999998</v>
          </cell>
          <cell r="W14">
            <v>36.28</v>
          </cell>
          <cell r="X14">
            <v>39.130000000000003</v>
          </cell>
          <cell r="Y14">
            <v>42.03</v>
          </cell>
          <cell r="Z14">
            <v>42.03</v>
          </cell>
          <cell r="AA14">
            <v>35.569999999999993</v>
          </cell>
          <cell r="AB14">
            <v>43.410000000000004</v>
          </cell>
          <cell r="AC14">
            <v>44.89</v>
          </cell>
          <cell r="AD14">
            <v>46.620000000000005</v>
          </cell>
          <cell r="AE14">
            <v>46.620000000000005</v>
          </cell>
          <cell r="AF14">
            <v>29.259999999999998</v>
          </cell>
          <cell r="AG14">
            <v>36.28</v>
          </cell>
          <cell r="AH14">
            <v>39.130000000000003</v>
          </cell>
          <cell r="AI14">
            <v>42.03</v>
          </cell>
          <cell r="AJ14">
            <v>42.03</v>
          </cell>
          <cell r="AK14">
            <v>28.779999999999998</v>
          </cell>
          <cell r="AL14">
            <v>35.360000000000007</v>
          </cell>
          <cell r="AM14">
            <v>34.830000000000005</v>
          </cell>
          <cell r="AN14">
            <v>36.56</v>
          </cell>
          <cell r="AO14">
            <v>36.56</v>
          </cell>
        </row>
        <row r="15">
          <cell r="A15" t="str">
            <v>August</v>
          </cell>
          <cell r="B15">
            <v>43.78</v>
          </cell>
          <cell r="C15">
            <v>49.328000000000003</v>
          </cell>
          <cell r="D15">
            <v>53.19</v>
          </cell>
          <cell r="E15">
            <v>57.129999999999995</v>
          </cell>
          <cell r="F15">
            <v>57.129999999999995</v>
          </cell>
          <cell r="G15">
            <v>54.800000000000004</v>
          </cell>
          <cell r="H15">
            <v>62.108000000000004</v>
          </cell>
          <cell r="I15">
            <v>63.24</v>
          </cell>
          <cell r="J15">
            <v>64.839999999999989</v>
          </cell>
          <cell r="K15">
            <v>64.839999999999989</v>
          </cell>
          <cell r="L15">
            <v>43.78</v>
          </cell>
          <cell r="M15">
            <v>49.328000000000003</v>
          </cell>
          <cell r="N15">
            <v>53.19</v>
          </cell>
          <cell r="O15">
            <v>57.129999999999995</v>
          </cell>
          <cell r="P15">
            <v>57.129999999999995</v>
          </cell>
          <cell r="Q15">
            <v>47.37</v>
          </cell>
          <cell r="R15">
            <v>53.058</v>
          </cell>
          <cell r="S15">
            <v>50.160000000000004</v>
          </cell>
          <cell r="T15">
            <v>51.76</v>
          </cell>
          <cell r="U15">
            <v>51.76</v>
          </cell>
          <cell r="V15">
            <v>29.259999999999998</v>
          </cell>
          <cell r="W15">
            <v>36.28</v>
          </cell>
          <cell r="X15">
            <v>39.130000000000003</v>
          </cell>
          <cell r="Y15">
            <v>42.03</v>
          </cell>
          <cell r="Z15">
            <v>42.03</v>
          </cell>
          <cell r="AA15">
            <v>35.479999999999997</v>
          </cell>
          <cell r="AB15">
            <v>43.410000000000004</v>
          </cell>
          <cell r="AC15">
            <v>44.89</v>
          </cell>
          <cell r="AD15">
            <v>46.620000000000005</v>
          </cell>
          <cell r="AE15">
            <v>46.620000000000005</v>
          </cell>
          <cell r="AF15">
            <v>29.259999999999998</v>
          </cell>
          <cell r="AG15">
            <v>36.28</v>
          </cell>
          <cell r="AH15">
            <v>39.130000000000003</v>
          </cell>
          <cell r="AI15">
            <v>42.03</v>
          </cell>
          <cell r="AJ15">
            <v>42.03</v>
          </cell>
          <cell r="AK15">
            <v>28.689999999999998</v>
          </cell>
          <cell r="AL15">
            <v>35.360000000000007</v>
          </cell>
          <cell r="AM15">
            <v>34.830000000000005</v>
          </cell>
          <cell r="AN15">
            <v>36.56</v>
          </cell>
          <cell r="AO15">
            <v>36.56</v>
          </cell>
        </row>
        <row r="16">
          <cell r="A16" t="str">
            <v>September</v>
          </cell>
          <cell r="B16">
            <v>43.78</v>
          </cell>
          <cell r="C16">
            <v>49.328000000000003</v>
          </cell>
          <cell r="D16">
            <v>53.19</v>
          </cell>
          <cell r="E16">
            <v>57.129999999999995</v>
          </cell>
          <cell r="F16">
            <v>57.129999999999995</v>
          </cell>
          <cell r="G16">
            <v>54.800000000000004</v>
          </cell>
          <cell r="H16">
            <v>62.108000000000004</v>
          </cell>
          <cell r="I16">
            <v>63.24</v>
          </cell>
          <cell r="J16">
            <v>64.839999999999989</v>
          </cell>
          <cell r="K16">
            <v>64.839999999999989</v>
          </cell>
          <cell r="L16">
            <v>43.78</v>
          </cell>
          <cell r="M16">
            <v>49.328000000000003</v>
          </cell>
          <cell r="N16">
            <v>53.19</v>
          </cell>
          <cell r="O16">
            <v>57.129999999999995</v>
          </cell>
          <cell r="P16">
            <v>57.129999999999995</v>
          </cell>
          <cell r="Q16">
            <v>47.37</v>
          </cell>
          <cell r="R16">
            <v>49.027999999999999</v>
          </cell>
          <cell r="S16">
            <v>50.160000000000004</v>
          </cell>
          <cell r="T16">
            <v>51.76</v>
          </cell>
          <cell r="U16">
            <v>51.76</v>
          </cell>
          <cell r="V16">
            <v>29.259999999999998</v>
          </cell>
          <cell r="W16">
            <v>36.28</v>
          </cell>
          <cell r="X16">
            <v>39.130000000000003</v>
          </cell>
          <cell r="Y16">
            <v>42.03</v>
          </cell>
          <cell r="Z16">
            <v>42.03</v>
          </cell>
          <cell r="AA16">
            <v>35.479999999999997</v>
          </cell>
          <cell r="AB16">
            <v>43.410000000000004</v>
          </cell>
          <cell r="AC16">
            <v>44.89</v>
          </cell>
          <cell r="AD16">
            <v>46.620000000000005</v>
          </cell>
          <cell r="AE16">
            <v>46.620000000000005</v>
          </cell>
          <cell r="AF16">
            <v>29.259999999999998</v>
          </cell>
          <cell r="AG16">
            <v>36.28</v>
          </cell>
          <cell r="AH16">
            <v>39.130000000000003</v>
          </cell>
          <cell r="AI16">
            <v>42.03</v>
          </cell>
          <cell r="AJ16">
            <v>42.03</v>
          </cell>
          <cell r="AK16">
            <v>28.689999999999998</v>
          </cell>
          <cell r="AL16">
            <v>33.35</v>
          </cell>
          <cell r="AM16">
            <v>34.830000000000005</v>
          </cell>
          <cell r="AN16">
            <v>36.56</v>
          </cell>
          <cell r="AO16">
            <v>36.56</v>
          </cell>
        </row>
        <row r="17">
          <cell r="A17" t="str">
            <v>October</v>
          </cell>
          <cell r="B17">
            <v>43.78</v>
          </cell>
          <cell r="C17">
            <v>49.328000000000003</v>
          </cell>
          <cell r="D17">
            <v>53.19</v>
          </cell>
          <cell r="E17">
            <v>57.129999999999995</v>
          </cell>
          <cell r="F17">
            <v>57.129999999999995</v>
          </cell>
          <cell r="G17">
            <v>54.800000000000004</v>
          </cell>
          <cell r="H17">
            <v>62.108000000000004</v>
          </cell>
          <cell r="I17">
            <v>60.87</v>
          </cell>
          <cell r="J17">
            <v>64.839999999999989</v>
          </cell>
          <cell r="K17">
            <v>64.839999999999989</v>
          </cell>
          <cell r="L17">
            <v>43.78</v>
          </cell>
          <cell r="M17">
            <v>49.328000000000003</v>
          </cell>
          <cell r="N17">
            <v>53.19</v>
          </cell>
          <cell r="O17">
            <v>57.129999999999995</v>
          </cell>
          <cell r="P17">
            <v>57.129999999999995</v>
          </cell>
          <cell r="Q17">
            <v>47.37</v>
          </cell>
          <cell r="R17">
            <v>49.027999999999999</v>
          </cell>
          <cell r="S17">
            <v>47.79</v>
          </cell>
          <cell r="T17">
            <v>51.76</v>
          </cell>
          <cell r="U17">
            <v>51.76</v>
          </cell>
          <cell r="V17">
            <v>29.259999999999998</v>
          </cell>
          <cell r="W17">
            <v>36.28</v>
          </cell>
          <cell r="X17">
            <v>39.130000000000003</v>
          </cell>
          <cell r="Y17">
            <v>42.03</v>
          </cell>
          <cell r="Z17">
            <v>42.03</v>
          </cell>
          <cell r="AA17">
            <v>35.479999999999997</v>
          </cell>
          <cell r="AB17">
            <v>43.410000000000004</v>
          </cell>
          <cell r="AC17">
            <v>43.71</v>
          </cell>
          <cell r="AD17">
            <v>46.620000000000005</v>
          </cell>
          <cell r="AE17">
            <v>46.620000000000005</v>
          </cell>
          <cell r="AF17">
            <v>29.259999999999998</v>
          </cell>
          <cell r="AG17">
            <v>36.28</v>
          </cell>
          <cell r="AH17">
            <v>39.130000000000003</v>
          </cell>
          <cell r="AI17">
            <v>42.03</v>
          </cell>
          <cell r="AJ17">
            <v>42.03</v>
          </cell>
          <cell r="AK17">
            <v>28.689999999999998</v>
          </cell>
          <cell r="AL17">
            <v>33.35</v>
          </cell>
          <cell r="AM17">
            <v>33.64</v>
          </cell>
          <cell r="AN17">
            <v>36.56</v>
          </cell>
          <cell r="AO17">
            <v>36.56</v>
          </cell>
        </row>
        <row r="18">
          <cell r="A18" t="str">
            <v>November</v>
          </cell>
          <cell r="B18">
            <v>43.78</v>
          </cell>
          <cell r="C18">
            <v>49.328000000000003</v>
          </cell>
          <cell r="D18">
            <v>53.19</v>
          </cell>
          <cell r="E18">
            <v>57.129999999999995</v>
          </cell>
          <cell r="F18">
            <v>57.129999999999995</v>
          </cell>
          <cell r="G18">
            <v>54.800000000000004</v>
          </cell>
          <cell r="H18">
            <v>62.108000000000004</v>
          </cell>
          <cell r="I18">
            <v>60.87</v>
          </cell>
          <cell r="J18">
            <v>64.839999999999989</v>
          </cell>
          <cell r="K18">
            <v>64.839999999999989</v>
          </cell>
          <cell r="L18">
            <v>43.78</v>
          </cell>
          <cell r="M18">
            <v>49.328000000000003</v>
          </cell>
          <cell r="N18">
            <v>53.19</v>
          </cell>
          <cell r="O18">
            <v>57.129999999999995</v>
          </cell>
          <cell r="P18">
            <v>57.129999999999995</v>
          </cell>
          <cell r="Q18">
            <v>47.37</v>
          </cell>
          <cell r="R18">
            <v>49.027999999999999</v>
          </cell>
          <cell r="S18">
            <v>47.79</v>
          </cell>
          <cell r="T18">
            <v>51.76</v>
          </cell>
          <cell r="U18">
            <v>51.76</v>
          </cell>
          <cell r="V18">
            <v>29.259999999999998</v>
          </cell>
          <cell r="W18">
            <v>36.28</v>
          </cell>
          <cell r="X18">
            <v>39.130000000000003</v>
          </cell>
          <cell r="Y18">
            <v>42.03</v>
          </cell>
          <cell r="Z18">
            <v>42.03</v>
          </cell>
          <cell r="AA18">
            <v>35.479999999999997</v>
          </cell>
          <cell r="AB18">
            <v>43.410000000000004</v>
          </cell>
          <cell r="AC18">
            <v>43.71</v>
          </cell>
          <cell r="AD18">
            <v>46.620000000000005</v>
          </cell>
          <cell r="AE18">
            <v>46.620000000000005</v>
          </cell>
          <cell r="AF18">
            <v>29.259999999999998</v>
          </cell>
          <cell r="AG18">
            <v>36.28</v>
          </cell>
          <cell r="AH18">
            <v>39.130000000000003</v>
          </cell>
          <cell r="AI18">
            <v>42.03</v>
          </cell>
          <cell r="AJ18">
            <v>42.03</v>
          </cell>
          <cell r="AK18">
            <v>28.689999999999998</v>
          </cell>
          <cell r="AL18">
            <v>33.35</v>
          </cell>
          <cell r="AM18">
            <v>33.64</v>
          </cell>
          <cell r="AN18">
            <v>36.56</v>
          </cell>
          <cell r="AO18">
            <v>36.56</v>
          </cell>
        </row>
        <row r="19">
          <cell r="A19" t="str">
            <v>December</v>
          </cell>
          <cell r="B19">
            <v>43.78</v>
          </cell>
          <cell r="C19">
            <v>49.328000000000003</v>
          </cell>
          <cell r="D19">
            <v>53.19</v>
          </cell>
          <cell r="E19">
            <v>57.129999999999995</v>
          </cell>
          <cell r="F19">
            <v>57.129999999999995</v>
          </cell>
          <cell r="G19">
            <v>54.800000000000004</v>
          </cell>
          <cell r="H19">
            <v>62.108000000000004</v>
          </cell>
          <cell r="I19">
            <v>60.87</v>
          </cell>
          <cell r="J19">
            <v>64.839999999999989</v>
          </cell>
          <cell r="K19">
            <v>64.839999999999989</v>
          </cell>
          <cell r="L19">
            <v>43.78</v>
          </cell>
          <cell r="M19">
            <v>49.328000000000003</v>
          </cell>
          <cell r="N19">
            <v>53.19</v>
          </cell>
          <cell r="O19">
            <v>57.129999999999995</v>
          </cell>
          <cell r="P19">
            <v>57.129999999999995</v>
          </cell>
          <cell r="Q19">
            <v>47.37</v>
          </cell>
          <cell r="R19">
            <v>49.027999999999999</v>
          </cell>
          <cell r="S19">
            <v>47.79</v>
          </cell>
          <cell r="T19">
            <v>51.76</v>
          </cell>
          <cell r="U19">
            <v>51.76</v>
          </cell>
          <cell r="V19">
            <v>29.259999999999998</v>
          </cell>
          <cell r="W19">
            <v>36.28</v>
          </cell>
          <cell r="X19">
            <v>39.130000000000003</v>
          </cell>
          <cell r="Y19">
            <v>42.03</v>
          </cell>
          <cell r="Z19">
            <v>42.03</v>
          </cell>
          <cell r="AA19">
            <v>35.479999999999997</v>
          </cell>
          <cell r="AB19">
            <v>43.410000000000004</v>
          </cell>
          <cell r="AC19">
            <v>43.71</v>
          </cell>
          <cell r="AD19">
            <v>46.620000000000005</v>
          </cell>
          <cell r="AE19">
            <v>46.620000000000005</v>
          </cell>
          <cell r="AF19">
            <v>29.259999999999998</v>
          </cell>
          <cell r="AG19">
            <v>36.28</v>
          </cell>
          <cell r="AH19">
            <v>39.130000000000003</v>
          </cell>
          <cell r="AI19">
            <v>42.03</v>
          </cell>
          <cell r="AJ19">
            <v>42.03</v>
          </cell>
          <cell r="AK19">
            <v>28.689999999999998</v>
          </cell>
          <cell r="AL19">
            <v>33.35</v>
          </cell>
          <cell r="AM19">
            <v>33.64</v>
          </cell>
          <cell r="AN19">
            <v>36.56</v>
          </cell>
          <cell r="AO19">
            <v>36.56</v>
          </cell>
        </row>
        <row r="20">
          <cell r="A20" t="str">
            <v>Usage</v>
          </cell>
          <cell r="B20">
            <v>12</v>
          </cell>
          <cell r="C20">
            <v>12</v>
          </cell>
          <cell r="D20">
            <v>12</v>
          </cell>
          <cell r="E20">
            <v>12</v>
          </cell>
          <cell r="F20">
            <v>12</v>
          </cell>
          <cell r="G20">
            <v>12</v>
          </cell>
          <cell r="H20">
            <v>12</v>
          </cell>
          <cell r="I20">
            <v>12</v>
          </cell>
          <cell r="J20">
            <v>12</v>
          </cell>
          <cell r="K20">
            <v>12</v>
          </cell>
          <cell r="L20">
            <v>12</v>
          </cell>
          <cell r="M20">
            <v>12</v>
          </cell>
          <cell r="N20">
            <v>12</v>
          </cell>
          <cell r="O20">
            <v>12</v>
          </cell>
          <cell r="P20">
            <v>12</v>
          </cell>
          <cell r="Q20">
            <v>12</v>
          </cell>
          <cell r="R20">
            <v>12</v>
          </cell>
          <cell r="S20">
            <v>12</v>
          </cell>
          <cell r="T20">
            <v>12</v>
          </cell>
          <cell r="U20">
            <v>12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  <sheetName val="Bay Point Rates Bill Calculator"/>
    </sheetNames>
    <sheetDataSet>
      <sheetData sheetId="0"/>
      <sheetData sheetId="1"/>
      <sheetData sheetId="2"/>
      <sheetData sheetId="3">
        <row r="29">
          <cell r="B29">
            <v>7148407.7120539015</v>
          </cell>
        </row>
        <row r="31">
          <cell r="B31">
            <v>2024</v>
          </cell>
          <cell r="C31">
            <v>2025</v>
          </cell>
          <cell r="D31">
            <v>2026</v>
          </cell>
          <cell r="E31">
            <v>2027</v>
          </cell>
          <cell r="F31">
            <v>2028</v>
          </cell>
        </row>
        <row r="32">
          <cell r="A32" t="str">
            <v>Existing</v>
          </cell>
          <cell r="B32">
            <v>495691.44714799244</v>
          </cell>
          <cell r="C32">
            <v>849990.60968621261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New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Pending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 t="str">
            <v>Anticipated</v>
          </cell>
          <cell r="B35">
            <v>0</v>
          </cell>
          <cell r="C35">
            <v>0</v>
          </cell>
          <cell r="D35">
            <v>183365.00738103501</v>
          </cell>
          <cell r="E35">
            <v>332216.48757410049</v>
          </cell>
          <cell r="F35">
            <v>0</v>
          </cell>
        </row>
        <row r="36">
          <cell r="A36" t="str">
            <v>Sub-Total</v>
          </cell>
          <cell r="B36">
            <v>495691.44714799244</v>
          </cell>
          <cell r="C36">
            <v>849990.60968621261</v>
          </cell>
          <cell r="D36">
            <v>183365.00738103501</v>
          </cell>
          <cell r="E36">
            <v>332216.48757410049</v>
          </cell>
          <cell r="F36">
            <v>0</v>
          </cell>
        </row>
        <row r="37">
          <cell r="A37"/>
          <cell r="B37"/>
          <cell r="F37"/>
        </row>
        <row r="38">
          <cell r="A38" t="str">
            <v>Yr. over Yr. % Increase/(Decrease)</v>
          </cell>
          <cell r="B38">
            <v>6.9342917627955067E-2</v>
          </cell>
          <cell r="C38">
            <v>4.6349367683400367E-2</v>
          </cell>
          <cell r="D38">
            <v>-7.8481111036390688E-2</v>
          </cell>
          <cell r="E38">
            <v>1.7153818029699251E-2</v>
          </cell>
          <cell r="F38">
            <v>-3.6873319552436966E-2</v>
          </cell>
        </row>
        <row r="39">
          <cell r="A39" t="str">
            <v>Total Projected Annual Rev Req't</v>
          </cell>
          <cell r="B39">
            <v>7644099.159201894</v>
          </cell>
          <cell r="C39">
            <v>8494089.7688881066</v>
          </cell>
          <cell r="D39">
            <v>8677454.7762691416</v>
          </cell>
          <cell r="E39">
            <v>9009671.2638432421</v>
          </cell>
          <cell r="F39">
            <v>9009671.2638432421</v>
          </cell>
        </row>
        <row r="40">
          <cell r="A40" t="str">
            <v>% Increase/(Decrease) from Adopted Rev Req't</v>
          </cell>
          <cell r="B40">
            <v>6.9342917627955067E-2</v>
          </cell>
          <cell r="C40">
            <v>0.18824920332468834</v>
          </cell>
          <cell r="D40">
            <v>0.21390037135639398</v>
          </cell>
          <cell r="E40">
            <v>0.26037456546453153</v>
          </cell>
          <cell r="F40">
            <v>0.26037456546453153</v>
          </cell>
        </row>
      </sheetData>
      <sheetData sheetId="4"/>
      <sheetData sheetId="5">
        <row r="8">
          <cell r="B8">
            <v>2024</v>
          </cell>
        </row>
        <row r="9">
          <cell r="B9">
            <v>2025</v>
          </cell>
        </row>
        <row r="10">
          <cell r="B10">
            <v>2026</v>
          </cell>
        </row>
        <row r="11">
          <cell r="B11">
            <v>2027</v>
          </cell>
        </row>
        <row r="12">
          <cell r="B12">
            <v>2028</v>
          </cell>
        </row>
      </sheetData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2024</v>
          </cell>
          <cell r="C7">
            <v>2025</v>
          </cell>
          <cell r="D7">
            <v>2026</v>
          </cell>
          <cell r="E7">
            <v>2027</v>
          </cell>
          <cell r="F7">
            <v>2028</v>
          </cell>
          <cell r="G7">
            <v>2024</v>
          </cell>
          <cell r="H7">
            <v>2025</v>
          </cell>
          <cell r="I7">
            <v>2026</v>
          </cell>
          <cell r="J7">
            <v>2027</v>
          </cell>
          <cell r="K7">
            <v>2028</v>
          </cell>
          <cell r="L7">
            <v>2024</v>
          </cell>
          <cell r="M7">
            <v>2025</v>
          </cell>
          <cell r="N7">
            <v>2026</v>
          </cell>
          <cell r="O7">
            <v>2027</v>
          </cell>
          <cell r="P7">
            <v>2028</v>
          </cell>
          <cell r="Q7">
            <v>2024</v>
          </cell>
          <cell r="R7">
            <v>2025</v>
          </cell>
          <cell r="S7">
            <v>2026</v>
          </cell>
          <cell r="T7">
            <v>2027</v>
          </cell>
          <cell r="U7">
            <v>2028</v>
          </cell>
          <cell r="V7">
            <v>2024</v>
          </cell>
          <cell r="W7">
            <v>2025</v>
          </cell>
          <cell r="X7">
            <v>2026</v>
          </cell>
          <cell r="Y7">
            <v>2027</v>
          </cell>
          <cell r="Z7">
            <v>2028</v>
          </cell>
          <cell r="AA7">
            <v>2024</v>
          </cell>
          <cell r="AB7">
            <v>2025</v>
          </cell>
          <cell r="AC7">
            <v>2026</v>
          </cell>
          <cell r="AD7">
            <v>2027</v>
          </cell>
          <cell r="AE7">
            <v>2028</v>
          </cell>
          <cell r="AF7">
            <v>2024</v>
          </cell>
          <cell r="AG7">
            <v>2025</v>
          </cell>
          <cell r="AH7">
            <v>2026</v>
          </cell>
          <cell r="AI7">
            <v>2027</v>
          </cell>
          <cell r="AJ7">
            <v>2028</v>
          </cell>
          <cell r="AK7">
            <v>2024</v>
          </cell>
          <cell r="AL7">
            <v>2025</v>
          </cell>
          <cell r="AM7">
            <v>2026</v>
          </cell>
          <cell r="AN7">
            <v>2027</v>
          </cell>
          <cell r="AO7">
            <v>2028</v>
          </cell>
        </row>
        <row r="8">
          <cell r="A8" t="str">
            <v>January</v>
          </cell>
          <cell r="B8">
            <v>73.650000000000006</v>
          </cell>
          <cell r="C8">
            <v>75.710000000000008</v>
          </cell>
          <cell r="D8">
            <v>83.78</v>
          </cell>
          <cell r="E8">
            <v>86.86</v>
          </cell>
          <cell r="F8">
            <v>86.86</v>
          </cell>
          <cell r="G8">
            <v>80.460000000000008</v>
          </cell>
          <cell r="H8">
            <v>82.37</v>
          </cell>
          <cell r="I8">
            <v>90.68</v>
          </cell>
          <cell r="J8">
            <v>88.61999999999999</v>
          </cell>
          <cell r="K8">
            <v>88.61999999999999</v>
          </cell>
          <cell r="L8">
            <v>73.650000000000006</v>
          </cell>
          <cell r="M8">
            <v>75.710000000000008</v>
          </cell>
          <cell r="N8">
            <v>83.78</v>
          </cell>
          <cell r="O8">
            <v>86.86</v>
          </cell>
          <cell r="P8">
            <v>86.86</v>
          </cell>
          <cell r="Q8">
            <v>61.470000000000006</v>
          </cell>
          <cell r="R8">
            <v>63.38000000000001</v>
          </cell>
          <cell r="S8">
            <v>68.58</v>
          </cell>
          <cell r="T8">
            <v>67.31</v>
          </cell>
          <cell r="U8">
            <v>67.31</v>
          </cell>
          <cell r="V8">
            <v>66.42</v>
          </cell>
          <cell r="W8">
            <v>68.28</v>
          </cell>
          <cell r="X8">
            <v>77.42</v>
          </cell>
          <cell r="Y8">
            <v>80.259999999999991</v>
          </cell>
          <cell r="Z8">
            <v>80.259999999999991</v>
          </cell>
          <cell r="AA8">
            <v>72.27</v>
          </cell>
          <cell r="AB8">
            <v>74</v>
          </cell>
          <cell r="AC8">
            <v>83.38000000000001</v>
          </cell>
          <cell r="AD8">
            <v>81.809999999999988</v>
          </cell>
          <cell r="AE8">
            <v>81.809999999999988</v>
          </cell>
          <cell r="AF8">
            <v>66.42</v>
          </cell>
          <cell r="AG8">
            <v>68.28</v>
          </cell>
          <cell r="AH8">
            <v>77.42</v>
          </cell>
          <cell r="AI8">
            <v>80.259999999999991</v>
          </cell>
          <cell r="AJ8">
            <v>80.259999999999991</v>
          </cell>
          <cell r="AK8">
            <v>53.390000000000008</v>
          </cell>
          <cell r="AL8">
            <v>55.12</v>
          </cell>
          <cell r="AM8">
            <v>61.56</v>
          </cell>
          <cell r="AN8">
            <v>60.669999999999987</v>
          </cell>
          <cell r="AO8">
            <v>60.669999999999987</v>
          </cell>
        </row>
        <row r="9">
          <cell r="A9" t="str">
            <v>February</v>
          </cell>
          <cell r="B9">
            <v>73.650000000000006</v>
          </cell>
          <cell r="C9">
            <v>80.811999999999998</v>
          </cell>
          <cell r="D9">
            <v>83.78</v>
          </cell>
          <cell r="E9">
            <v>86.86</v>
          </cell>
          <cell r="F9">
            <v>86.86</v>
          </cell>
          <cell r="G9">
            <v>80.45</v>
          </cell>
          <cell r="H9">
            <v>85.191999999999993</v>
          </cell>
          <cell r="I9">
            <v>89.5</v>
          </cell>
          <cell r="J9">
            <v>88.61999999999999</v>
          </cell>
          <cell r="K9">
            <v>88.61999999999999</v>
          </cell>
          <cell r="L9">
            <v>73.650000000000006</v>
          </cell>
          <cell r="M9">
            <v>80.811999999999998</v>
          </cell>
          <cell r="N9">
            <v>83.78</v>
          </cell>
          <cell r="O9">
            <v>86.86</v>
          </cell>
          <cell r="P9">
            <v>86.86</v>
          </cell>
          <cell r="Q9">
            <v>61.460000000000008</v>
          </cell>
          <cell r="R9">
            <v>63.771999999999998</v>
          </cell>
          <cell r="S9">
            <v>68.2</v>
          </cell>
          <cell r="T9">
            <v>67.31</v>
          </cell>
          <cell r="U9">
            <v>67.31</v>
          </cell>
          <cell r="V9">
            <v>66.42</v>
          </cell>
          <cell r="W9">
            <v>74.680000000000007</v>
          </cell>
          <cell r="X9">
            <v>77.42</v>
          </cell>
          <cell r="Y9">
            <v>80.259999999999991</v>
          </cell>
          <cell r="Z9">
            <v>80.259999999999991</v>
          </cell>
          <cell r="AA9">
            <v>72.260000000000005</v>
          </cell>
          <cell r="AB9">
            <v>78.02000000000001</v>
          </cell>
          <cell r="AC9">
            <v>82.37</v>
          </cell>
          <cell r="AD9">
            <v>81.809999999999988</v>
          </cell>
          <cell r="AE9">
            <v>81.809999999999988</v>
          </cell>
          <cell r="AF9">
            <v>66.42</v>
          </cell>
          <cell r="AG9">
            <v>74.680000000000007</v>
          </cell>
          <cell r="AH9">
            <v>77.42</v>
          </cell>
          <cell r="AI9">
            <v>80.259999999999991</v>
          </cell>
          <cell r="AJ9">
            <v>80.259999999999991</v>
          </cell>
          <cell r="AK9">
            <v>53.38</v>
          </cell>
          <cell r="AL9">
            <v>56.770000000000017</v>
          </cell>
          <cell r="AM9">
            <v>61.22</v>
          </cell>
          <cell r="AN9">
            <v>60.669999999999987</v>
          </cell>
          <cell r="AO9">
            <v>60.669999999999987</v>
          </cell>
        </row>
        <row r="10">
          <cell r="A10" t="str">
            <v>March</v>
          </cell>
          <cell r="B10">
            <v>73.650000000000006</v>
          </cell>
          <cell r="C10">
            <v>80.811999999999998</v>
          </cell>
          <cell r="D10">
            <v>83.78</v>
          </cell>
          <cell r="E10">
            <v>86.86</v>
          </cell>
          <cell r="F10">
            <v>86.86</v>
          </cell>
          <cell r="G10">
            <v>80.45</v>
          </cell>
          <cell r="H10">
            <v>88.411999999999992</v>
          </cell>
          <cell r="I10">
            <v>89.5</v>
          </cell>
          <cell r="J10">
            <v>88.61999999999999</v>
          </cell>
          <cell r="K10">
            <v>88.61999999999999</v>
          </cell>
          <cell r="L10">
            <v>73.650000000000006</v>
          </cell>
          <cell r="M10">
            <v>80.811999999999998</v>
          </cell>
          <cell r="N10">
            <v>83.78</v>
          </cell>
          <cell r="O10">
            <v>86.86</v>
          </cell>
          <cell r="P10">
            <v>86.86</v>
          </cell>
          <cell r="Q10">
            <v>61.460000000000008</v>
          </cell>
          <cell r="R10">
            <v>66.992000000000004</v>
          </cell>
          <cell r="S10">
            <v>68.2</v>
          </cell>
          <cell r="T10">
            <v>67.31</v>
          </cell>
          <cell r="U10">
            <v>67.31</v>
          </cell>
          <cell r="V10">
            <v>66.42</v>
          </cell>
          <cell r="W10">
            <v>74.680000000000007</v>
          </cell>
          <cell r="X10">
            <v>77.42</v>
          </cell>
          <cell r="Y10">
            <v>80.259999999999991</v>
          </cell>
          <cell r="Z10">
            <v>80.259999999999991</v>
          </cell>
          <cell r="AA10">
            <v>72.260000000000005</v>
          </cell>
          <cell r="AB10">
            <v>81.240000000000009</v>
          </cell>
          <cell r="AC10">
            <v>82.37</v>
          </cell>
          <cell r="AD10">
            <v>81.809999999999988</v>
          </cell>
          <cell r="AE10">
            <v>81.809999999999988</v>
          </cell>
          <cell r="AF10">
            <v>66.42</v>
          </cell>
          <cell r="AG10">
            <v>74.680000000000007</v>
          </cell>
          <cell r="AH10">
            <v>77.42</v>
          </cell>
          <cell r="AI10">
            <v>80.259999999999991</v>
          </cell>
          <cell r="AJ10">
            <v>80.259999999999991</v>
          </cell>
          <cell r="AK10">
            <v>53.38</v>
          </cell>
          <cell r="AL10">
            <v>60.000000000000007</v>
          </cell>
          <cell r="AM10">
            <v>61.22</v>
          </cell>
          <cell r="AN10">
            <v>60.669999999999987</v>
          </cell>
          <cell r="AO10">
            <v>60.669999999999987</v>
          </cell>
        </row>
        <row r="11">
          <cell r="A11" t="str">
            <v>April</v>
          </cell>
          <cell r="B11">
            <v>73.650000000000006</v>
          </cell>
          <cell r="C11">
            <v>80.811999999999998</v>
          </cell>
          <cell r="D11">
            <v>83.78</v>
          </cell>
          <cell r="E11">
            <v>86.86</v>
          </cell>
          <cell r="F11">
            <v>86.86</v>
          </cell>
          <cell r="G11">
            <v>80.45</v>
          </cell>
          <cell r="H11">
            <v>88.411999999999992</v>
          </cell>
          <cell r="I11">
            <v>89.5</v>
          </cell>
          <cell r="J11">
            <v>88.61999999999999</v>
          </cell>
          <cell r="K11">
            <v>88.61999999999999</v>
          </cell>
          <cell r="L11">
            <v>73.650000000000006</v>
          </cell>
          <cell r="M11">
            <v>80.811999999999998</v>
          </cell>
          <cell r="N11">
            <v>83.78</v>
          </cell>
          <cell r="O11">
            <v>86.86</v>
          </cell>
          <cell r="P11">
            <v>86.86</v>
          </cell>
          <cell r="Q11">
            <v>61.460000000000008</v>
          </cell>
          <cell r="R11">
            <v>66.992000000000004</v>
          </cell>
          <cell r="S11">
            <v>68.2</v>
          </cell>
          <cell r="T11">
            <v>67.31</v>
          </cell>
          <cell r="U11">
            <v>67.31</v>
          </cell>
          <cell r="V11">
            <v>66.42</v>
          </cell>
          <cell r="W11">
            <v>74.680000000000007</v>
          </cell>
          <cell r="X11">
            <v>77.42</v>
          </cell>
          <cell r="Y11">
            <v>80.259999999999991</v>
          </cell>
          <cell r="Z11">
            <v>80.259999999999991</v>
          </cell>
          <cell r="AA11">
            <v>72.260000000000005</v>
          </cell>
          <cell r="AB11">
            <v>81.240000000000009</v>
          </cell>
          <cell r="AC11">
            <v>82.37</v>
          </cell>
          <cell r="AD11">
            <v>81.809999999999988</v>
          </cell>
          <cell r="AE11">
            <v>81.809999999999988</v>
          </cell>
          <cell r="AF11">
            <v>66.42</v>
          </cell>
          <cell r="AG11">
            <v>74.680000000000007</v>
          </cell>
          <cell r="AH11">
            <v>77.42</v>
          </cell>
          <cell r="AI11">
            <v>80.259999999999991</v>
          </cell>
          <cell r="AJ11">
            <v>80.259999999999991</v>
          </cell>
          <cell r="AK11">
            <v>53.38</v>
          </cell>
          <cell r="AL11">
            <v>60.000000000000007</v>
          </cell>
          <cell r="AM11">
            <v>61.22</v>
          </cell>
          <cell r="AN11">
            <v>60.669999999999987</v>
          </cell>
          <cell r="AO11">
            <v>60.669999999999987</v>
          </cell>
        </row>
        <row r="12">
          <cell r="A12" t="str">
            <v>May</v>
          </cell>
          <cell r="B12">
            <v>73.650000000000006</v>
          </cell>
          <cell r="C12">
            <v>82.132000000000005</v>
          </cell>
          <cell r="D12">
            <v>83.78</v>
          </cell>
          <cell r="E12">
            <v>86.86</v>
          </cell>
          <cell r="F12">
            <v>86.86</v>
          </cell>
          <cell r="G12">
            <v>81.849999999999994</v>
          </cell>
          <cell r="H12">
            <v>88.341999999999999</v>
          </cell>
          <cell r="I12">
            <v>89.5</v>
          </cell>
          <cell r="J12">
            <v>88.61999999999999</v>
          </cell>
          <cell r="K12">
            <v>88.61999999999999</v>
          </cell>
          <cell r="L12">
            <v>73.650000000000006</v>
          </cell>
          <cell r="M12">
            <v>82.132000000000005</v>
          </cell>
          <cell r="N12">
            <v>83.78</v>
          </cell>
          <cell r="O12">
            <v>86.86</v>
          </cell>
          <cell r="P12">
            <v>86.86</v>
          </cell>
          <cell r="Q12">
            <v>62.86</v>
          </cell>
          <cell r="R12">
            <v>66.922000000000011</v>
          </cell>
          <cell r="S12">
            <v>68.2</v>
          </cell>
          <cell r="T12">
            <v>67.31</v>
          </cell>
          <cell r="U12">
            <v>67.31</v>
          </cell>
          <cell r="V12">
            <v>66.42</v>
          </cell>
          <cell r="W12">
            <v>75.900000000000006</v>
          </cell>
          <cell r="X12">
            <v>77.42</v>
          </cell>
          <cell r="Y12">
            <v>80.259999999999991</v>
          </cell>
          <cell r="Z12">
            <v>80.259999999999991</v>
          </cell>
          <cell r="AA12">
            <v>73.460000000000008</v>
          </cell>
          <cell r="AB12">
            <v>81.27</v>
          </cell>
          <cell r="AC12">
            <v>82.37</v>
          </cell>
          <cell r="AD12">
            <v>81.809999999999988</v>
          </cell>
          <cell r="AE12">
            <v>81.809999999999988</v>
          </cell>
          <cell r="AF12">
            <v>66.42</v>
          </cell>
          <cell r="AG12">
            <v>75.900000000000006</v>
          </cell>
          <cell r="AH12">
            <v>77.42</v>
          </cell>
          <cell r="AI12">
            <v>80.259999999999991</v>
          </cell>
          <cell r="AJ12">
            <v>80.259999999999991</v>
          </cell>
          <cell r="AK12">
            <v>54.580000000000005</v>
          </cell>
          <cell r="AL12">
            <v>60.03</v>
          </cell>
          <cell r="AM12">
            <v>61.22</v>
          </cell>
          <cell r="AN12">
            <v>60.669999999999987</v>
          </cell>
          <cell r="AO12">
            <v>60.669999999999987</v>
          </cell>
        </row>
        <row r="13">
          <cell r="A13" t="str">
            <v>June</v>
          </cell>
          <cell r="B13">
            <v>73.650000000000006</v>
          </cell>
          <cell r="C13">
            <v>82.132000000000005</v>
          </cell>
          <cell r="D13">
            <v>83.78</v>
          </cell>
          <cell r="E13">
            <v>86.86</v>
          </cell>
          <cell r="F13">
            <v>86.86</v>
          </cell>
          <cell r="G13">
            <v>81.849999999999994</v>
          </cell>
          <cell r="H13">
            <v>88.341999999999999</v>
          </cell>
          <cell r="I13">
            <v>89.5</v>
          </cell>
          <cell r="J13">
            <v>88.61999999999999</v>
          </cell>
          <cell r="K13">
            <v>88.61999999999999</v>
          </cell>
          <cell r="L13">
            <v>73.650000000000006</v>
          </cell>
          <cell r="M13">
            <v>82.132000000000005</v>
          </cell>
          <cell r="N13">
            <v>83.78</v>
          </cell>
          <cell r="O13">
            <v>86.86</v>
          </cell>
          <cell r="P13">
            <v>86.86</v>
          </cell>
          <cell r="Q13">
            <v>62.86</v>
          </cell>
          <cell r="R13">
            <v>66.922000000000011</v>
          </cell>
          <cell r="S13">
            <v>68.2</v>
          </cell>
          <cell r="T13">
            <v>67.31</v>
          </cell>
          <cell r="U13">
            <v>67.31</v>
          </cell>
          <cell r="V13">
            <v>66.42</v>
          </cell>
          <cell r="W13">
            <v>75.900000000000006</v>
          </cell>
          <cell r="X13">
            <v>77.42</v>
          </cell>
          <cell r="Y13">
            <v>80.259999999999991</v>
          </cell>
          <cell r="Z13">
            <v>80.259999999999991</v>
          </cell>
          <cell r="AA13">
            <v>73.460000000000008</v>
          </cell>
          <cell r="AB13">
            <v>81.27</v>
          </cell>
          <cell r="AC13">
            <v>82.37</v>
          </cell>
          <cell r="AD13">
            <v>81.809999999999988</v>
          </cell>
          <cell r="AE13">
            <v>81.809999999999988</v>
          </cell>
          <cell r="AF13">
            <v>66.42</v>
          </cell>
          <cell r="AG13">
            <v>75.900000000000006</v>
          </cell>
          <cell r="AH13">
            <v>77.42</v>
          </cell>
          <cell r="AI13">
            <v>80.259999999999991</v>
          </cell>
          <cell r="AJ13">
            <v>80.259999999999991</v>
          </cell>
          <cell r="AK13">
            <v>54.580000000000005</v>
          </cell>
          <cell r="AL13">
            <v>60.03</v>
          </cell>
          <cell r="AM13">
            <v>61.22</v>
          </cell>
          <cell r="AN13">
            <v>60.669999999999987</v>
          </cell>
          <cell r="AO13">
            <v>60.669999999999987</v>
          </cell>
        </row>
        <row r="14">
          <cell r="A14" t="str">
            <v>July</v>
          </cell>
          <cell r="B14">
            <v>75.710000000000008</v>
          </cell>
          <cell r="C14">
            <v>82.132000000000005</v>
          </cell>
          <cell r="D14">
            <v>83.78</v>
          </cell>
          <cell r="E14">
            <v>86.86</v>
          </cell>
          <cell r="F14">
            <v>86.86</v>
          </cell>
          <cell r="G14">
            <v>83.92</v>
          </cell>
          <cell r="H14">
            <v>88.341999999999999</v>
          </cell>
          <cell r="I14">
            <v>89.5</v>
          </cell>
          <cell r="J14">
            <v>88.61999999999999</v>
          </cell>
          <cell r="K14">
            <v>88.61999999999999</v>
          </cell>
          <cell r="L14">
            <v>75.710000000000008</v>
          </cell>
          <cell r="M14">
            <v>82.132000000000005</v>
          </cell>
          <cell r="N14">
            <v>83.78</v>
          </cell>
          <cell r="O14">
            <v>86.86</v>
          </cell>
          <cell r="P14">
            <v>86.86</v>
          </cell>
          <cell r="Q14">
            <v>64.930000000000007</v>
          </cell>
          <cell r="R14">
            <v>66.922000000000011</v>
          </cell>
          <cell r="S14">
            <v>68.2</v>
          </cell>
          <cell r="T14">
            <v>67.31</v>
          </cell>
          <cell r="U14">
            <v>67.31</v>
          </cell>
          <cell r="V14">
            <v>68.28</v>
          </cell>
          <cell r="W14">
            <v>75.900000000000006</v>
          </cell>
          <cell r="X14">
            <v>77.42</v>
          </cell>
          <cell r="Y14">
            <v>80.259999999999991</v>
          </cell>
          <cell r="Z14">
            <v>80.259999999999991</v>
          </cell>
          <cell r="AA14">
            <v>75.33</v>
          </cell>
          <cell r="AB14">
            <v>81.27</v>
          </cell>
          <cell r="AC14">
            <v>82.37</v>
          </cell>
          <cell r="AD14">
            <v>81.809999999999988</v>
          </cell>
          <cell r="AE14">
            <v>81.809999999999988</v>
          </cell>
          <cell r="AF14">
            <v>68.28</v>
          </cell>
          <cell r="AG14">
            <v>75.900000000000006</v>
          </cell>
          <cell r="AH14">
            <v>77.42</v>
          </cell>
          <cell r="AI14">
            <v>80.259999999999991</v>
          </cell>
          <cell r="AJ14">
            <v>80.259999999999991</v>
          </cell>
          <cell r="AK14">
            <v>56.45</v>
          </cell>
          <cell r="AL14">
            <v>60.03</v>
          </cell>
          <cell r="AM14">
            <v>61.22</v>
          </cell>
          <cell r="AN14">
            <v>60.669999999999987</v>
          </cell>
          <cell r="AO14">
            <v>60.669999999999987</v>
          </cell>
        </row>
        <row r="15">
          <cell r="A15" t="str">
            <v>August</v>
          </cell>
          <cell r="B15">
            <v>75.710000000000008</v>
          </cell>
          <cell r="C15">
            <v>82.132000000000005</v>
          </cell>
          <cell r="D15">
            <v>83.78</v>
          </cell>
          <cell r="E15">
            <v>86.86</v>
          </cell>
          <cell r="F15">
            <v>86.86</v>
          </cell>
          <cell r="G15">
            <v>82.38</v>
          </cell>
          <cell r="H15">
            <v>88.341999999999999</v>
          </cell>
          <cell r="I15">
            <v>89.5</v>
          </cell>
          <cell r="J15">
            <v>88.61999999999999</v>
          </cell>
          <cell r="K15">
            <v>88.61999999999999</v>
          </cell>
          <cell r="L15">
            <v>75.710000000000008</v>
          </cell>
          <cell r="M15">
            <v>82.132000000000005</v>
          </cell>
          <cell r="N15">
            <v>83.78</v>
          </cell>
          <cell r="O15">
            <v>86.86</v>
          </cell>
          <cell r="P15">
            <v>86.86</v>
          </cell>
          <cell r="Q15">
            <v>63.390000000000008</v>
          </cell>
          <cell r="R15">
            <v>66.922000000000011</v>
          </cell>
          <cell r="S15">
            <v>68.2</v>
          </cell>
          <cell r="T15">
            <v>67.31</v>
          </cell>
          <cell r="U15">
            <v>67.31</v>
          </cell>
          <cell r="V15">
            <v>68.28</v>
          </cell>
          <cell r="W15">
            <v>75.900000000000006</v>
          </cell>
          <cell r="X15">
            <v>77.42</v>
          </cell>
          <cell r="Y15">
            <v>80.259999999999991</v>
          </cell>
          <cell r="Z15">
            <v>80.259999999999991</v>
          </cell>
          <cell r="AA15">
            <v>74.010000000000005</v>
          </cell>
          <cell r="AB15">
            <v>81.27</v>
          </cell>
          <cell r="AC15">
            <v>82.37</v>
          </cell>
          <cell r="AD15">
            <v>81.809999999999988</v>
          </cell>
          <cell r="AE15">
            <v>81.809999999999988</v>
          </cell>
          <cell r="AF15">
            <v>68.28</v>
          </cell>
          <cell r="AG15">
            <v>75.900000000000006</v>
          </cell>
          <cell r="AH15">
            <v>77.42</v>
          </cell>
          <cell r="AI15">
            <v>80.259999999999991</v>
          </cell>
          <cell r="AJ15">
            <v>80.259999999999991</v>
          </cell>
          <cell r="AK15">
            <v>55.13</v>
          </cell>
          <cell r="AL15">
            <v>60.03</v>
          </cell>
          <cell r="AM15">
            <v>61.22</v>
          </cell>
          <cell r="AN15">
            <v>60.669999999999987</v>
          </cell>
          <cell r="AO15">
            <v>60.669999999999987</v>
          </cell>
        </row>
        <row r="16">
          <cell r="A16" t="str">
            <v>September</v>
          </cell>
          <cell r="B16">
            <v>75.710000000000008</v>
          </cell>
          <cell r="C16">
            <v>82.132000000000005</v>
          </cell>
          <cell r="D16">
            <v>83.78</v>
          </cell>
          <cell r="E16">
            <v>86.86</v>
          </cell>
          <cell r="F16">
            <v>86.86</v>
          </cell>
          <cell r="G16">
            <v>82.38</v>
          </cell>
          <cell r="H16">
            <v>88.341999999999999</v>
          </cell>
          <cell r="I16">
            <v>89.5</v>
          </cell>
          <cell r="J16">
            <v>88.61999999999999</v>
          </cell>
          <cell r="K16">
            <v>88.61999999999999</v>
          </cell>
          <cell r="L16">
            <v>75.710000000000008</v>
          </cell>
          <cell r="M16">
            <v>82.132000000000005</v>
          </cell>
          <cell r="N16">
            <v>83.78</v>
          </cell>
          <cell r="O16">
            <v>86.86</v>
          </cell>
          <cell r="P16">
            <v>86.86</v>
          </cell>
          <cell r="Q16">
            <v>63.390000000000008</v>
          </cell>
          <cell r="R16">
            <v>66.922000000000011</v>
          </cell>
          <cell r="S16">
            <v>68.2</v>
          </cell>
          <cell r="T16">
            <v>67.31</v>
          </cell>
          <cell r="U16">
            <v>67.31</v>
          </cell>
          <cell r="V16">
            <v>68.28</v>
          </cell>
          <cell r="W16">
            <v>75.900000000000006</v>
          </cell>
          <cell r="X16">
            <v>77.42</v>
          </cell>
          <cell r="Y16">
            <v>80.259999999999991</v>
          </cell>
          <cell r="Z16">
            <v>80.259999999999991</v>
          </cell>
          <cell r="AA16">
            <v>74.010000000000005</v>
          </cell>
          <cell r="AB16">
            <v>81.27</v>
          </cell>
          <cell r="AC16">
            <v>82.37</v>
          </cell>
          <cell r="AD16">
            <v>81.809999999999988</v>
          </cell>
          <cell r="AE16">
            <v>81.809999999999988</v>
          </cell>
          <cell r="AF16">
            <v>68.28</v>
          </cell>
          <cell r="AG16">
            <v>75.900000000000006</v>
          </cell>
          <cell r="AH16">
            <v>77.42</v>
          </cell>
          <cell r="AI16">
            <v>80.259999999999991</v>
          </cell>
          <cell r="AJ16">
            <v>80.259999999999991</v>
          </cell>
          <cell r="AK16">
            <v>55.13</v>
          </cell>
          <cell r="AL16">
            <v>60.03</v>
          </cell>
          <cell r="AM16">
            <v>61.22</v>
          </cell>
          <cell r="AN16">
            <v>60.669999999999987</v>
          </cell>
          <cell r="AO16">
            <v>60.669999999999987</v>
          </cell>
        </row>
        <row r="17">
          <cell r="A17" t="str">
            <v>October</v>
          </cell>
          <cell r="B17">
            <v>75.710000000000008</v>
          </cell>
          <cell r="C17">
            <v>82.132000000000005</v>
          </cell>
          <cell r="D17">
            <v>83.78</v>
          </cell>
          <cell r="E17">
            <v>86.86</v>
          </cell>
          <cell r="F17">
            <v>86.86</v>
          </cell>
          <cell r="G17">
            <v>82.38</v>
          </cell>
          <cell r="H17">
            <v>88.341999999999999</v>
          </cell>
          <cell r="I17">
            <v>85.52</v>
          </cell>
          <cell r="J17">
            <v>88.61999999999999</v>
          </cell>
          <cell r="K17">
            <v>88.61999999999999</v>
          </cell>
          <cell r="L17">
            <v>75.710000000000008</v>
          </cell>
          <cell r="M17">
            <v>82.132000000000005</v>
          </cell>
          <cell r="N17">
            <v>83.78</v>
          </cell>
          <cell r="O17">
            <v>86.86</v>
          </cell>
          <cell r="P17">
            <v>86.86</v>
          </cell>
          <cell r="Q17">
            <v>63.390000000000008</v>
          </cell>
          <cell r="R17">
            <v>66.922000000000011</v>
          </cell>
          <cell r="S17">
            <v>64.210000000000008</v>
          </cell>
          <cell r="T17">
            <v>67.31</v>
          </cell>
          <cell r="U17">
            <v>67.31</v>
          </cell>
          <cell r="V17">
            <v>68.28</v>
          </cell>
          <cell r="W17">
            <v>75.900000000000006</v>
          </cell>
          <cell r="X17">
            <v>77.42</v>
          </cell>
          <cell r="Y17">
            <v>80.259999999999991</v>
          </cell>
          <cell r="Z17">
            <v>80.259999999999991</v>
          </cell>
          <cell r="AA17">
            <v>74.010000000000005</v>
          </cell>
          <cell r="AB17">
            <v>81.27</v>
          </cell>
          <cell r="AC17">
            <v>78.95</v>
          </cell>
          <cell r="AD17">
            <v>81.809999999999988</v>
          </cell>
          <cell r="AE17">
            <v>81.809999999999988</v>
          </cell>
          <cell r="AF17">
            <v>68.28</v>
          </cell>
          <cell r="AG17">
            <v>75.900000000000006</v>
          </cell>
          <cell r="AH17">
            <v>77.42</v>
          </cell>
          <cell r="AI17">
            <v>80.259999999999991</v>
          </cell>
          <cell r="AJ17">
            <v>80.259999999999991</v>
          </cell>
          <cell r="AK17">
            <v>55.13</v>
          </cell>
          <cell r="AL17">
            <v>60.03</v>
          </cell>
          <cell r="AM17">
            <v>57.81</v>
          </cell>
          <cell r="AN17">
            <v>60.669999999999987</v>
          </cell>
          <cell r="AO17">
            <v>60.669999999999987</v>
          </cell>
        </row>
        <row r="18">
          <cell r="A18" t="str">
            <v>November</v>
          </cell>
          <cell r="B18">
            <v>75.710000000000008</v>
          </cell>
          <cell r="C18">
            <v>82.132000000000005</v>
          </cell>
          <cell r="D18">
            <v>83.78</v>
          </cell>
          <cell r="E18">
            <v>86.86</v>
          </cell>
          <cell r="F18">
            <v>86.86</v>
          </cell>
          <cell r="G18">
            <v>82.38</v>
          </cell>
          <cell r="H18">
            <v>88.341999999999999</v>
          </cell>
          <cell r="I18">
            <v>85.52</v>
          </cell>
          <cell r="J18">
            <v>88.61999999999999</v>
          </cell>
          <cell r="K18">
            <v>88.61999999999999</v>
          </cell>
          <cell r="L18">
            <v>75.710000000000008</v>
          </cell>
          <cell r="M18">
            <v>82.132000000000005</v>
          </cell>
          <cell r="N18">
            <v>83.78</v>
          </cell>
          <cell r="O18">
            <v>86.86</v>
          </cell>
          <cell r="P18">
            <v>86.86</v>
          </cell>
          <cell r="Q18">
            <v>63.390000000000008</v>
          </cell>
          <cell r="R18">
            <v>66.922000000000011</v>
          </cell>
          <cell r="S18">
            <v>64.210000000000008</v>
          </cell>
          <cell r="T18">
            <v>67.31</v>
          </cell>
          <cell r="U18">
            <v>67.31</v>
          </cell>
          <cell r="V18">
            <v>68.28</v>
          </cell>
          <cell r="W18">
            <v>75.900000000000006</v>
          </cell>
          <cell r="X18">
            <v>77.42</v>
          </cell>
          <cell r="Y18">
            <v>80.259999999999991</v>
          </cell>
          <cell r="Z18">
            <v>80.259999999999991</v>
          </cell>
          <cell r="AA18">
            <v>74.010000000000005</v>
          </cell>
          <cell r="AB18">
            <v>81.27</v>
          </cell>
          <cell r="AC18">
            <v>78.95</v>
          </cell>
          <cell r="AD18">
            <v>81.809999999999988</v>
          </cell>
          <cell r="AE18">
            <v>81.809999999999988</v>
          </cell>
          <cell r="AF18">
            <v>68.28</v>
          </cell>
          <cell r="AG18">
            <v>75.900000000000006</v>
          </cell>
          <cell r="AH18">
            <v>77.42</v>
          </cell>
          <cell r="AI18">
            <v>80.259999999999991</v>
          </cell>
          <cell r="AJ18">
            <v>80.259999999999991</v>
          </cell>
          <cell r="AK18">
            <v>55.13</v>
          </cell>
          <cell r="AL18">
            <v>60.03</v>
          </cell>
          <cell r="AM18">
            <v>57.81</v>
          </cell>
          <cell r="AN18">
            <v>60.669999999999987</v>
          </cell>
          <cell r="AO18">
            <v>60.669999999999987</v>
          </cell>
        </row>
        <row r="19">
          <cell r="A19" t="str">
            <v>December</v>
          </cell>
          <cell r="B19">
            <v>75.710000000000008</v>
          </cell>
          <cell r="C19">
            <v>82.132000000000005</v>
          </cell>
          <cell r="D19">
            <v>83.78</v>
          </cell>
          <cell r="E19">
            <v>86.86</v>
          </cell>
          <cell r="F19">
            <v>86.86</v>
          </cell>
          <cell r="G19">
            <v>82.38</v>
          </cell>
          <cell r="H19">
            <v>88.341999999999999</v>
          </cell>
          <cell r="I19">
            <v>85.52</v>
          </cell>
          <cell r="J19">
            <v>88.61999999999999</v>
          </cell>
          <cell r="K19">
            <v>88.61999999999999</v>
          </cell>
          <cell r="L19">
            <v>75.710000000000008</v>
          </cell>
          <cell r="M19">
            <v>82.132000000000005</v>
          </cell>
          <cell r="N19">
            <v>83.78</v>
          </cell>
          <cell r="O19">
            <v>86.86</v>
          </cell>
          <cell r="P19">
            <v>86.86</v>
          </cell>
          <cell r="Q19">
            <v>63.390000000000008</v>
          </cell>
          <cell r="R19">
            <v>66.922000000000011</v>
          </cell>
          <cell r="S19">
            <v>64.210000000000008</v>
          </cell>
          <cell r="T19">
            <v>67.31</v>
          </cell>
          <cell r="U19">
            <v>67.31</v>
          </cell>
          <cell r="V19">
            <v>68.28</v>
          </cell>
          <cell r="W19">
            <v>75.900000000000006</v>
          </cell>
          <cell r="X19">
            <v>77.42</v>
          </cell>
          <cell r="Y19">
            <v>80.259999999999991</v>
          </cell>
          <cell r="Z19">
            <v>80.259999999999991</v>
          </cell>
          <cell r="AA19">
            <v>74.010000000000005</v>
          </cell>
          <cell r="AB19">
            <v>81.27</v>
          </cell>
          <cell r="AC19">
            <v>78.95</v>
          </cell>
          <cell r="AD19">
            <v>81.809999999999988</v>
          </cell>
          <cell r="AE19">
            <v>81.809999999999988</v>
          </cell>
          <cell r="AF19">
            <v>68.28</v>
          </cell>
          <cell r="AG19">
            <v>75.900000000000006</v>
          </cell>
          <cell r="AH19">
            <v>77.42</v>
          </cell>
          <cell r="AI19">
            <v>80.259999999999991</v>
          </cell>
          <cell r="AJ19">
            <v>80.259999999999991</v>
          </cell>
          <cell r="AK19">
            <v>55.13</v>
          </cell>
          <cell r="AL19">
            <v>60.03</v>
          </cell>
          <cell r="AM19">
            <v>57.81</v>
          </cell>
          <cell r="AN19">
            <v>60.669999999999987</v>
          </cell>
          <cell r="AO19">
            <v>60.669999999999987</v>
          </cell>
        </row>
        <row r="20">
          <cell r="A20" t="str">
            <v>Usage</v>
          </cell>
          <cell r="B20">
            <v>7</v>
          </cell>
          <cell r="C20">
            <v>7</v>
          </cell>
          <cell r="D20">
            <v>7</v>
          </cell>
          <cell r="E20">
            <v>7</v>
          </cell>
          <cell r="F20">
            <v>7</v>
          </cell>
          <cell r="G20">
            <v>7</v>
          </cell>
          <cell r="H20">
            <v>7</v>
          </cell>
          <cell r="I20">
            <v>7</v>
          </cell>
          <cell r="J20">
            <v>7</v>
          </cell>
          <cell r="K20">
            <v>7</v>
          </cell>
          <cell r="L20">
            <v>7</v>
          </cell>
          <cell r="M20">
            <v>7</v>
          </cell>
          <cell r="N20">
            <v>7</v>
          </cell>
          <cell r="O20">
            <v>7</v>
          </cell>
          <cell r="P20">
            <v>7</v>
          </cell>
          <cell r="Q20">
            <v>7</v>
          </cell>
          <cell r="R20">
            <v>7</v>
          </cell>
          <cell r="S20">
            <v>7</v>
          </cell>
          <cell r="T20">
            <v>7</v>
          </cell>
          <cell r="U20">
            <v>7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  <sheetName val="Clearlake Rates Bill Calculator"/>
    </sheetNames>
    <sheetDataSet>
      <sheetData sheetId="0"/>
      <sheetData sheetId="1"/>
      <sheetData sheetId="2"/>
      <sheetData sheetId="3">
        <row r="29">
          <cell r="B29">
            <v>2961805.290738178</v>
          </cell>
        </row>
        <row r="31">
          <cell r="B31">
            <v>2024</v>
          </cell>
          <cell r="C31">
            <v>2025</v>
          </cell>
          <cell r="D31">
            <v>2026</v>
          </cell>
          <cell r="E31">
            <v>2027</v>
          </cell>
          <cell r="F31">
            <v>2028</v>
          </cell>
        </row>
        <row r="32">
          <cell r="A32" t="str">
            <v>Existing</v>
          </cell>
          <cell r="B32">
            <v>-1925.9110549720936</v>
          </cell>
          <cell r="C32">
            <v>77582.761916793883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New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Pending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 t="str">
            <v>Anticipated</v>
          </cell>
          <cell r="B35">
            <v>0</v>
          </cell>
          <cell r="C35">
            <v>0</v>
          </cell>
          <cell r="D35">
            <v>30611.762000000104</v>
          </cell>
          <cell r="E35">
            <v>14819.287000000011</v>
          </cell>
          <cell r="F35">
            <v>0</v>
          </cell>
        </row>
        <row r="36">
          <cell r="A36" t="str">
            <v>Sub-Total</v>
          </cell>
          <cell r="B36">
            <v>-1925.9110549720936</v>
          </cell>
          <cell r="C36">
            <v>77582.761916793883</v>
          </cell>
          <cell r="D36">
            <v>30611.762000000104</v>
          </cell>
          <cell r="E36">
            <v>14819.287000000011</v>
          </cell>
          <cell r="F36">
            <v>0</v>
          </cell>
        </row>
        <row r="37">
          <cell r="A37"/>
          <cell r="B37"/>
          <cell r="F37"/>
        </row>
        <row r="38">
          <cell r="A38" t="str">
            <v>Yr. over Yr. % Increase/(Decrease)</v>
          </cell>
          <cell r="B38">
            <v>-6.5024904270195763E-4</v>
          </cell>
          <cell r="C38">
            <v>2.6211460659284543E-2</v>
          </cell>
          <cell r="D38">
            <v>1.0078071947219462E-2</v>
          </cell>
          <cell r="E38">
            <v>4.8301597241876852E-3</v>
          </cell>
          <cell r="F38">
            <v>0</v>
          </cell>
        </row>
        <row r="39">
          <cell r="A39" t="str">
            <v>Total Projected Annual Rev Req't</v>
          </cell>
          <cell r="B39">
            <v>2959879.3796832059</v>
          </cell>
          <cell r="C39">
            <v>3037462.1415999997</v>
          </cell>
          <cell r="D39">
            <v>3068073.9035999998</v>
          </cell>
          <cell r="E39">
            <v>3082893.1905999999</v>
          </cell>
          <cell r="F39">
            <v>3082893.1905999999</v>
          </cell>
        </row>
        <row r="40">
          <cell r="A40" t="str">
            <v>% Increase/(Decrease) from Adopted Rev Req't</v>
          </cell>
          <cell r="B40">
            <v>-6.5024904270195763E-4</v>
          </cell>
          <cell r="C40">
            <v>2.5544167639381065E-2</v>
          </cell>
          <cell r="D40">
            <v>3.5879675545902046E-2</v>
          </cell>
          <cell r="E40">
            <v>4.0883139833828464E-2</v>
          </cell>
          <cell r="F40">
            <v>4.0883139833828464E-2</v>
          </cell>
        </row>
      </sheetData>
      <sheetData sheetId="4"/>
      <sheetData sheetId="5">
        <row r="8">
          <cell r="B8">
            <v>2024</v>
          </cell>
        </row>
        <row r="9">
          <cell r="B9">
            <v>2025</v>
          </cell>
        </row>
        <row r="10">
          <cell r="B10">
            <v>2026</v>
          </cell>
        </row>
        <row r="11">
          <cell r="B11">
            <v>2027</v>
          </cell>
        </row>
        <row r="12">
          <cell r="B12">
            <v>2028</v>
          </cell>
        </row>
      </sheetData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2024</v>
          </cell>
          <cell r="C7">
            <v>2025</v>
          </cell>
          <cell r="D7">
            <v>2026</v>
          </cell>
          <cell r="E7">
            <v>2027</v>
          </cell>
          <cell r="F7">
            <v>2028</v>
          </cell>
          <cell r="G7">
            <v>2024</v>
          </cell>
          <cell r="H7">
            <v>2025</v>
          </cell>
          <cell r="I7">
            <v>2026</v>
          </cell>
          <cell r="J7">
            <v>2027</v>
          </cell>
          <cell r="K7">
            <v>2028</v>
          </cell>
          <cell r="L7">
            <v>2024</v>
          </cell>
          <cell r="M7">
            <v>2025</v>
          </cell>
          <cell r="N7">
            <v>2026</v>
          </cell>
          <cell r="O7">
            <v>2027</v>
          </cell>
          <cell r="P7">
            <v>2028</v>
          </cell>
          <cell r="Q7">
            <v>2024</v>
          </cell>
          <cell r="R7">
            <v>2025</v>
          </cell>
          <cell r="S7">
            <v>2026</v>
          </cell>
          <cell r="T7">
            <v>2027</v>
          </cell>
          <cell r="U7">
            <v>2028</v>
          </cell>
          <cell r="V7">
            <v>2024</v>
          </cell>
          <cell r="W7">
            <v>2025</v>
          </cell>
          <cell r="X7">
            <v>2026</v>
          </cell>
          <cell r="Y7">
            <v>2027</v>
          </cell>
          <cell r="Z7">
            <v>2028</v>
          </cell>
          <cell r="AA7">
            <v>2024</v>
          </cell>
          <cell r="AB7">
            <v>2025</v>
          </cell>
          <cell r="AC7">
            <v>2026</v>
          </cell>
          <cell r="AD7">
            <v>2027</v>
          </cell>
          <cell r="AE7">
            <v>2028</v>
          </cell>
          <cell r="AF7">
            <v>2024</v>
          </cell>
          <cell r="AG7">
            <v>2025</v>
          </cell>
          <cell r="AH7">
            <v>2026</v>
          </cell>
          <cell r="AI7">
            <v>2027</v>
          </cell>
          <cell r="AJ7">
            <v>2028</v>
          </cell>
          <cell r="AK7">
            <v>2024</v>
          </cell>
          <cell r="AL7">
            <v>2025</v>
          </cell>
          <cell r="AM7">
            <v>2026</v>
          </cell>
          <cell r="AN7">
            <v>2027</v>
          </cell>
          <cell r="AO7">
            <v>2028</v>
          </cell>
        </row>
        <row r="8">
          <cell r="A8" t="str">
            <v>January</v>
          </cell>
          <cell r="B8">
            <v>112.43</v>
          </cell>
          <cell r="C8">
            <v>112.36</v>
          </cell>
          <cell r="D8">
            <v>112.36</v>
          </cell>
          <cell r="E8">
            <v>112.36</v>
          </cell>
          <cell r="F8">
            <v>112.36</v>
          </cell>
          <cell r="G8">
            <v>120.39000000000001</v>
          </cell>
          <cell r="H8">
            <v>119.87</v>
          </cell>
          <cell r="I8">
            <v>121.91</v>
          </cell>
          <cell r="J8">
            <v>113.96</v>
          </cell>
          <cell r="K8">
            <v>113.96</v>
          </cell>
          <cell r="L8">
            <v>112.43</v>
          </cell>
          <cell r="M8">
            <v>112.36</v>
          </cell>
          <cell r="N8">
            <v>112.36</v>
          </cell>
          <cell r="O8">
            <v>112.36</v>
          </cell>
          <cell r="P8">
            <v>112.36</v>
          </cell>
          <cell r="Q8">
            <v>88.530000000000015</v>
          </cell>
          <cell r="R8">
            <v>88.01</v>
          </cell>
          <cell r="S8">
            <v>86.78</v>
          </cell>
          <cell r="T8">
            <v>78.89</v>
          </cell>
          <cell r="U8">
            <v>78.89</v>
          </cell>
          <cell r="V8">
            <v>123.47999999999999</v>
          </cell>
          <cell r="W8">
            <v>123.4</v>
          </cell>
          <cell r="X8">
            <v>123.4</v>
          </cell>
          <cell r="Y8">
            <v>123.4</v>
          </cell>
          <cell r="Z8">
            <v>123.4</v>
          </cell>
          <cell r="AA8">
            <v>132.93999999999997</v>
          </cell>
          <cell r="AB8">
            <v>132.32</v>
          </cell>
          <cell r="AC8">
            <v>134.78</v>
          </cell>
          <cell r="AD8">
            <v>125.25</v>
          </cell>
          <cell r="AE8">
            <v>125.25</v>
          </cell>
          <cell r="AF8">
            <v>123.47999999999999</v>
          </cell>
          <cell r="AG8">
            <v>123.4</v>
          </cell>
          <cell r="AH8">
            <v>123.4</v>
          </cell>
          <cell r="AI8">
            <v>123.4</v>
          </cell>
          <cell r="AJ8">
            <v>123.4</v>
          </cell>
          <cell r="AK8">
            <v>100.97999999999999</v>
          </cell>
          <cell r="AL8">
            <v>100.37</v>
          </cell>
          <cell r="AM8">
            <v>99.460000000000008</v>
          </cell>
          <cell r="AN8">
            <v>90.01</v>
          </cell>
          <cell r="AO8">
            <v>90.01</v>
          </cell>
        </row>
        <row r="9">
          <cell r="A9" t="str">
            <v>February</v>
          </cell>
          <cell r="B9">
            <v>112.43</v>
          </cell>
          <cell r="C9">
            <v>112.35499999999999</v>
          </cell>
          <cell r="D9">
            <v>112.36</v>
          </cell>
          <cell r="E9">
            <v>112.36</v>
          </cell>
          <cell r="F9">
            <v>112.36</v>
          </cell>
          <cell r="G9">
            <v>120.38000000000001</v>
          </cell>
          <cell r="H9">
            <v>118.48499999999999</v>
          </cell>
          <cell r="I9">
            <v>120.16</v>
          </cell>
          <cell r="J9">
            <v>113.96</v>
          </cell>
          <cell r="K9">
            <v>113.96</v>
          </cell>
          <cell r="L9">
            <v>112.43</v>
          </cell>
          <cell r="M9">
            <v>112.35499999999999</v>
          </cell>
          <cell r="N9">
            <v>112.36</v>
          </cell>
          <cell r="O9">
            <v>112.36</v>
          </cell>
          <cell r="P9">
            <v>112.36</v>
          </cell>
          <cell r="Q9">
            <v>88.52000000000001</v>
          </cell>
          <cell r="R9">
            <v>83.414999999999992</v>
          </cell>
          <cell r="S9">
            <v>85.089999999999989</v>
          </cell>
          <cell r="T9">
            <v>78.89</v>
          </cell>
          <cell r="U9">
            <v>78.89</v>
          </cell>
          <cell r="V9">
            <v>123.47999999999999</v>
          </cell>
          <cell r="W9">
            <v>123.4</v>
          </cell>
          <cell r="X9">
            <v>123.4</v>
          </cell>
          <cell r="Y9">
            <v>123.4</v>
          </cell>
          <cell r="Z9">
            <v>123.4</v>
          </cell>
          <cell r="AA9">
            <v>132.92999999999998</v>
          </cell>
          <cell r="AB9">
            <v>131.35</v>
          </cell>
          <cell r="AC9">
            <v>132.69000000000003</v>
          </cell>
          <cell r="AD9">
            <v>125.25</v>
          </cell>
          <cell r="AE9">
            <v>125.25</v>
          </cell>
          <cell r="AF9">
            <v>123.47999999999999</v>
          </cell>
          <cell r="AG9">
            <v>123.4</v>
          </cell>
          <cell r="AH9">
            <v>123.4</v>
          </cell>
          <cell r="AI9">
            <v>123.4</v>
          </cell>
          <cell r="AJ9">
            <v>123.4</v>
          </cell>
          <cell r="AK9">
            <v>100.96999999999998</v>
          </cell>
          <cell r="AL9">
            <v>96.110000000000014</v>
          </cell>
          <cell r="AM9">
            <v>97.45</v>
          </cell>
          <cell r="AN9">
            <v>90.01</v>
          </cell>
          <cell r="AO9">
            <v>90.01</v>
          </cell>
        </row>
        <row r="10">
          <cell r="A10" t="str">
            <v>March</v>
          </cell>
          <cell r="B10">
            <v>112.43</v>
          </cell>
          <cell r="C10">
            <v>112.35499999999999</v>
          </cell>
          <cell r="D10">
            <v>112.36</v>
          </cell>
          <cell r="E10">
            <v>112.36</v>
          </cell>
          <cell r="F10">
            <v>112.36</v>
          </cell>
          <cell r="G10">
            <v>120.38000000000001</v>
          </cell>
          <cell r="H10">
            <v>121.83499999999998</v>
          </cell>
          <cell r="I10">
            <v>120.16</v>
          </cell>
          <cell r="J10">
            <v>113.96</v>
          </cell>
          <cell r="K10">
            <v>113.96</v>
          </cell>
          <cell r="L10">
            <v>112.43</v>
          </cell>
          <cell r="M10">
            <v>112.35499999999999</v>
          </cell>
          <cell r="N10">
            <v>112.36</v>
          </cell>
          <cell r="O10">
            <v>112.36</v>
          </cell>
          <cell r="P10">
            <v>112.36</v>
          </cell>
          <cell r="Q10">
            <v>88.52000000000001</v>
          </cell>
          <cell r="R10">
            <v>86.775000000000006</v>
          </cell>
          <cell r="S10">
            <v>85.089999999999989</v>
          </cell>
          <cell r="T10">
            <v>78.89</v>
          </cell>
          <cell r="U10">
            <v>78.89</v>
          </cell>
          <cell r="V10">
            <v>123.47999999999999</v>
          </cell>
          <cell r="W10">
            <v>123.4</v>
          </cell>
          <cell r="X10">
            <v>123.4</v>
          </cell>
          <cell r="Y10">
            <v>123.4</v>
          </cell>
          <cell r="Z10">
            <v>123.4</v>
          </cell>
          <cell r="AA10">
            <v>132.92999999999998</v>
          </cell>
          <cell r="AB10">
            <v>134.69999999999999</v>
          </cell>
          <cell r="AC10">
            <v>132.69000000000003</v>
          </cell>
          <cell r="AD10">
            <v>125.25</v>
          </cell>
          <cell r="AE10">
            <v>125.25</v>
          </cell>
          <cell r="AF10">
            <v>123.47999999999999</v>
          </cell>
          <cell r="AG10">
            <v>123.4</v>
          </cell>
          <cell r="AH10">
            <v>123.4</v>
          </cell>
          <cell r="AI10">
            <v>123.4</v>
          </cell>
          <cell r="AJ10">
            <v>123.4</v>
          </cell>
          <cell r="AK10">
            <v>100.96999999999998</v>
          </cell>
          <cell r="AL10">
            <v>99.460000000000008</v>
          </cell>
          <cell r="AM10">
            <v>97.45</v>
          </cell>
          <cell r="AN10">
            <v>90.01</v>
          </cell>
          <cell r="AO10">
            <v>90.01</v>
          </cell>
        </row>
        <row r="11">
          <cell r="A11" t="str">
            <v>April</v>
          </cell>
          <cell r="B11">
            <v>112.43</v>
          </cell>
          <cell r="C11">
            <v>112.35499999999999</v>
          </cell>
          <cell r="D11">
            <v>112.36</v>
          </cell>
          <cell r="E11">
            <v>112.36</v>
          </cell>
          <cell r="F11">
            <v>112.36</v>
          </cell>
          <cell r="G11">
            <v>120.38000000000001</v>
          </cell>
          <cell r="H11">
            <v>121.83499999999998</v>
          </cell>
          <cell r="I11">
            <v>120.16</v>
          </cell>
          <cell r="J11">
            <v>113.96</v>
          </cell>
          <cell r="K11">
            <v>113.96</v>
          </cell>
          <cell r="L11">
            <v>112.43</v>
          </cell>
          <cell r="M11">
            <v>112.35499999999999</v>
          </cell>
          <cell r="N11">
            <v>112.36</v>
          </cell>
          <cell r="O11">
            <v>112.36</v>
          </cell>
          <cell r="P11">
            <v>112.36</v>
          </cell>
          <cell r="Q11">
            <v>88.52000000000001</v>
          </cell>
          <cell r="R11">
            <v>86.775000000000006</v>
          </cell>
          <cell r="S11">
            <v>85.089999999999989</v>
          </cell>
          <cell r="T11">
            <v>78.89</v>
          </cell>
          <cell r="U11">
            <v>78.89</v>
          </cell>
          <cell r="V11">
            <v>123.47999999999999</v>
          </cell>
          <cell r="W11">
            <v>123.4</v>
          </cell>
          <cell r="X11">
            <v>123.4</v>
          </cell>
          <cell r="Y11">
            <v>123.4</v>
          </cell>
          <cell r="Z11">
            <v>123.4</v>
          </cell>
          <cell r="AA11">
            <v>132.92999999999998</v>
          </cell>
          <cell r="AB11">
            <v>134.69999999999999</v>
          </cell>
          <cell r="AC11">
            <v>132.69000000000003</v>
          </cell>
          <cell r="AD11">
            <v>125.25</v>
          </cell>
          <cell r="AE11">
            <v>125.25</v>
          </cell>
          <cell r="AF11">
            <v>123.47999999999999</v>
          </cell>
          <cell r="AG11">
            <v>123.4</v>
          </cell>
          <cell r="AH11">
            <v>123.4</v>
          </cell>
          <cell r="AI11">
            <v>123.4</v>
          </cell>
          <cell r="AJ11">
            <v>123.4</v>
          </cell>
          <cell r="AK11">
            <v>100.96999999999998</v>
          </cell>
          <cell r="AL11">
            <v>99.460000000000008</v>
          </cell>
          <cell r="AM11">
            <v>97.45</v>
          </cell>
          <cell r="AN11">
            <v>90.01</v>
          </cell>
          <cell r="AO11">
            <v>90.01</v>
          </cell>
        </row>
        <row r="12">
          <cell r="A12" t="str">
            <v>May</v>
          </cell>
          <cell r="B12">
            <v>112.43</v>
          </cell>
          <cell r="C12">
            <v>112.35499999999999</v>
          </cell>
          <cell r="D12">
            <v>112.36</v>
          </cell>
          <cell r="E12">
            <v>112.36</v>
          </cell>
          <cell r="F12">
            <v>112.36</v>
          </cell>
          <cell r="G12">
            <v>120.38000000000001</v>
          </cell>
          <cell r="H12">
            <v>121.83499999999998</v>
          </cell>
          <cell r="I12">
            <v>120.16</v>
          </cell>
          <cell r="J12">
            <v>113.96</v>
          </cell>
          <cell r="K12">
            <v>113.96</v>
          </cell>
          <cell r="L12">
            <v>112.43</v>
          </cell>
          <cell r="M12">
            <v>112.35499999999999</v>
          </cell>
          <cell r="N12">
            <v>112.36</v>
          </cell>
          <cell r="O12">
            <v>112.36</v>
          </cell>
          <cell r="P12">
            <v>112.36</v>
          </cell>
          <cell r="Q12">
            <v>88.52000000000001</v>
          </cell>
          <cell r="R12">
            <v>86.775000000000006</v>
          </cell>
          <cell r="S12">
            <v>85.089999999999989</v>
          </cell>
          <cell r="T12">
            <v>78.89</v>
          </cell>
          <cell r="U12">
            <v>78.89</v>
          </cell>
          <cell r="V12">
            <v>123.47999999999999</v>
          </cell>
          <cell r="W12">
            <v>123.4</v>
          </cell>
          <cell r="X12">
            <v>123.4</v>
          </cell>
          <cell r="Y12">
            <v>123.4</v>
          </cell>
          <cell r="Z12">
            <v>123.4</v>
          </cell>
          <cell r="AA12">
            <v>132.92999999999998</v>
          </cell>
          <cell r="AB12">
            <v>134.69999999999999</v>
          </cell>
          <cell r="AC12">
            <v>132.69000000000003</v>
          </cell>
          <cell r="AD12">
            <v>125.25</v>
          </cell>
          <cell r="AE12">
            <v>125.25</v>
          </cell>
          <cell r="AF12">
            <v>123.47999999999999</v>
          </cell>
          <cell r="AG12">
            <v>123.4</v>
          </cell>
          <cell r="AH12">
            <v>123.4</v>
          </cell>
          <cell r="AI12">
            <v>123.4</v>
          </cell>
          <cell r="AJ12">
            <v>123.4</v>
          </cell>
          <cell r="AK12">
            <v>100.96999999999998</v>
          </cell>
          <cell r="AL12">
            <v>99.460000000000008</v>
          </cell>
          <cell r="AM12">
            <v>97.45</v>
          </cell>
          <cell r="AN12">
            <v>90.01</v>
          </cell>
          <cell r="AO12">
            <v>90.01</v>
          </cell>
        </row>
        <row r="13">
          <cell r="A13" t="str">
            <v>June</v>
          </cell>
          <cell r="B13">
            <v>112.43</v>
          </cell>
          <cell r="C13">
            <v>112.35499999999999</v>
          </cell>
          <cell r="D13">
            <v>112.36</v>
          </cell>
          <cell r="E13">
            <v>112.36</v>
          </cell>
          <cell r="F13">
            <v>112.36</v>
          </cell>
          <cell r="G13">
            <v>120.38000000000001</v>
          </cell>
          <cell r="H13">
            <v>121.83499999999998</v>
          </cell>
          <cell r="I13">
            <v>120.16</v>
          </cell>
          <cell r="J13">
            <v>113.96</v>
          </cell>
          <cell r="K13">
            <v>113.96</v>
          </cell>
          <cell r="L13">
            <v>112.43</v>
          </cell>
          <cell r="M13">
            <v>112.35499999999999</v>
          </cell>
          <cell r="N13">
            <v>112.36</v>
          </cell>
          <cell r="O13">
            <v>112.36</v>
          </cell>
          <cell r="P13">
            <v>112.36</v>
          </cell>
          <cell r="Q13">
            <v>88.52000000000001</v>
          </cell>
          <cell r="R13">
            <v>86.775000000000006</v>
          </cell>
          <cell r="S13">
            <v>85.089999999999989</v>
          </cell>
          <cell r="T13">
            <v>78.89</v>
          </cell>
          <cell r="U13">
            <v>78.89</v>
          </cell>
          <cell r="V13">
            <v>123.47999999999999</v>
          </cell>
          <cell r="W13">
            <v>123.4</v>
          </cell>
          <cell r="X13">
            <v>123.4</v>
          </cell>
          <cell r="Y13">
            <v>123.4</v>
          </cell>
          <cell r="Z13">
            <v>123.4</v>
          </cell>
          <cell r="AA13">
            <v>132.92999999999998</v>
          </cell>
          <cell r="AB13">
            <v>134.69999999999999</v>
          </cell>
          <cell r="AC13">
            <v>132.69000000000003</v>
          </cell>
          <cell r="AD13">
            <v>125.25</v>
          </cell>
          <cell r="AE13">
            <v>125.25</v>
          </cell>
          <cell r="AF13">
            <v>123.47999999999999</v>
          </cell>
          <cell r="AG13">
            <v>123.4</v>
          </cell>
          <cell r="AH13">
            <v>123.4</v>
          </cell>
          <cell r="AI13">
            <v>123.4</v>
          </cell>
          <cell r="AJ13">
            <v>123.4</v>
          </cell>
          <cell r="AK13">
            <v>100.96999999999998</v>
          </cell>
          <cell r="AL13">
            <v>99.460000000000008</v>
          </cell>
          <cell r="AM13">
            <v>97.45</v>
          </cell>
          <cell r="AN13">
            <v>90.01</v>
          </cell>
          <cell r="AO13">
            <v>90.01</v>
          </cell>
        </row>
        <row r="14">
          <cell r="A14" t="str">
            <v>July</v>
          </cell>
          <cell r="B14">
            <v>112.36</v>
          </cell>
          <cell r="C14">
            <v>112.35499999999999</v>
          </cell>
          <cell r="D14">
            <v>112.36</v>
          </cell>
          <cell r="E14">
            <v>112.36</v>
          </cell>
          <cell r="F14">
            <v>112.36</v>
          </cell>
          <cell r="G14">
            <v>120.31</v>
          </cell>
          <cell r="H14">
            <v>121.83499999999998</v>
          </cell>
          <cell r="I14">
            <v>120.16</v>
          </cell>
          <cell r="J14">
            <v>113.96</v>
          </cell>
          <cell r="K14">
            <v>113.96</v>
          </cell>
          <cell r="L14">
            <v>112.36</v>
          </cell>
          <cell r="M14">
            <v>112.35499999999999</v>
          </cell>
          <cell r="N14">
            <v>112.36</v>
          </cell>
          <cell r="O14">
            <v>112.36</v>
          </cell>
          <cell r="P14">
            <v>112.36</v>
          </cell>
          <cell r="Q14">
            <v>88.44</v>
          </cell>
          <cell r="R14">
            <v>86.775000000000006</v>
          </cell>
          <cell r="S14">
            <v>85.089999999999989</v>
          </cell>
          <cell r="T14">
            <v>78.89</v>
          </cell>
          <cell r="U14">
            <v>78.89</v>
          </cell>
          <cell r="V14">
            <v>123.4</v>
          </cell>
          <cell r="W14">
            <v>123.4</v>
          </cell>
          <cell r="X14">
            <v>123.4</v>
          </cell>
          <cell r="Y14">
            <v>123.4</v>
          </cell>
          <cell r="Z14">
            <v>123.4</v>
          </cell>
          <cell r="AA14">
            <v>132.85</v>
          </cell>
          <cell r="AB14">
            <v>134.69999999999999</v>
          </cell>
          <cell r="AC14">
            <v>132.69000000000003</v>
          </cell>
          <cell r="AD14">
            <v>125.25</v>
          </cell>
          <cell r="AE14">
            <v>125.25</v>
          </cell>
          <cell r="AF14">
            <v>123.4</v>
          </cell>
          <cell r="AG14">
            <v>123.4</v>
          </cell>
          <cell r="AH14">
            <v>123.4</v>
          </cell>
          <cell r="AI14">
            <v>123.4</v>
          </cell>
          <cell r="AJ14">
            <v>123.4</v>
          </cell>
          <cell r="AK14">
            <v>100.89</v>
          </cell>
          <cell r="AL14">
            <v>99.460000000000008</v>
          </cell>
          <cell r="AM14">
            <v>97.45</v>
          </cell>
          <cell r="AN14">
            <v>90.01</v>
          </cell>
          <cell r="AO14">
            <v>90.01</v>
          </cell>
        </row>
        <row r="15">
          <cell r="A15" t="str">
            <v>August</v>
          </cell>
          <cell r="B15">
            <v>112.36</v>
          </cell>
          <cell r="C15">
            <v>112.35499999999999</v>
          </cell>
          <cell r="D15">
            <v>112.36</v>
          </cell>
          <cell r="E15">
            <v>112.36</v>
          </cell>
          <cell r="F15">
            <v>112.36</v>
          </cell>
          <cell r="G15">
            <v>119.89</v>
          </cell>
          <cell r="H15">
            <v>121.83499999999998</v>
          </cell>
          <cell r="I15">
            <v>120.16</v>
          </cell>
          <cell r="J15">
            <v>113.96</v>
          </cell>
          <cell r="K15">
            <v>113.96</v>
          </cell>
          <cell r="L15">
            <v>112.36</v>
          </cell>
          <cell r="M15">
            <v>112.35499999999999</v>
          </cell>
          <cell r="N15">
            <v>112.36</v>
          </cell>
          <cell r="O15">
            <v>112.36</v>
          </cell>
          <cell r="P15">
            <v>112.36</v>
          </cell>
          <cell r="Q15">
            <v>88.03</v>
          </cell>
          <cell r="R15">
            <v>86.775000000000006</v>
          </cell>
          <cell r="S15">
            <v>85.089999999999989</v>
          </cell>
          <cell r="T15">
            <v>78.89</v>
          </cell>
          <cell r="U15">
            <v>78.89</v>
          </cell>
          <cell r="V15">
            <v>123.4</v>
          </cell>
          <cell r="W15">
            <v>123.4</v>
          </cell>
          <cell r="X15">
            <v>123.4</v>
          </cell>
          <cell r="Y15">
            <v>123.4</v>
          </cell>
          <cell r="Z15">
            <v>123.4</v>
          </cell>
          <cell r="AA15">
            <v>132.35</v>
          </cell>
          <cell r="AB15">
            <v>134.69999999999999</v>
          </cell>
          <cell r="AC15">
            <v>132.69000000000003</v>
          </cell>
          <cell r="AD15">
            <v>125.25</v>
          </cell>
          <cell r="AE15">
            <v>125.25</v>
          </cell>
          <cell r="AF15">
            <v>123.4</v>
          </cell>
          <cell r="AG15">
            <v>123.4</v>
          </cell>
          <cell r="AH15">
            <v>123.4</v>
          </cell>
          <cell r="AI15">
            <v>123.4</v>
          </cell>
          <cell r="AJ15">
            <v>123.4</v>
          </cell>
          <cell r="AK15">
            <v>100.39</v>
          </cell>
          <cell r="AL15">
            <v>99.460000000000008</v>
          </cell>
          <cell r="AM15">
            <v>97.45</v>
          </cell>
          <cell r="AN15">
            <v>90.01</v>
          </cell>
          <cell r="AO15">
            <v>90.01</v>
          </cell>
        </row>
        <row r="16">
          <cell r="A16" t="str">
            <v>September</v>
          </cell>
          <cell r="B16">
            <v>112.36</v>
          </cell>
          <cell r="C16">
            <v>112.35499999999999</v>
          </cell>
          <cell r="D16">
            <v>112.36</v>
          </cell>
          <cell r="E16">
            <v>112.36</v>
          </cell>
          <cell r="F16">
            <v>112.36</v>
          </cell>
          <cell r="G16">
            <v>119.89</v>
          </cell>
          <cell r="H16">
            <v>121.83499999999998</v>
          </cell>
          <cell r="I16">
            <v>120.16</v>
          </cell>
          <cell r="J16">
            <v>113.96</v>
          </cell>
          <cell r="K16">
            <v>113.96</v>
          </cell>
          <cell r="L16">
            <v>112.36</v>
          </cell>
          <cell r="M16">
            <v>112.35499999999999</v>
          </cell>
          <cell r="N16">
            <v>112.36</v>
          </cell>
          <cell r="O16">
            <v>112.36</v>
          </cell>
          <cell r="P16">
            <v>112.36</v>
          </cell>
          <cell r="Q16">
            <v>88.03</v>
          </cell>
          <cell r="R16">
            <v>86.775000000000006</v>
          </cell>
          <cell r="S16">
            <v>85.089999999999989</v>
          </cell>
          <cell r="T16">
            <v>78.89</v>
          </cell>
          <cell r="U16">
            <v>78.89</v>
          </cell>
          <cell r="V16">
            <v>123.4</v>
          </cell>
          <cell r="W16">
            <v>123.4</v>
          </cell>
          <cell r="X16">
            <v>123.4</v>
          </cell>
          <cell r="Y16">
            <v>123.4</v>
          </cell>
          <cell r="Z16">
            <v>123.4</v>
          </cell>
          <cell r="AA16">
            <v>132.35</v>
          </cell>
          <cell r="AB16">
            <v>134.69999999999999</v>
          </cell>
          <cell r="AC16">
            <v>132.69000000000003</v>
          </cell>
          <cell r="AD16">
            <v>125.25</v>
          </cell>
          <cell r="AE16">
            <v>125.25</v>
          </cell>
          <cell r="AF16">
            <v>123.4</v>
          </cell>
          <cell r="AG16">
            <v>123.4</v>
          </cell>
          <cell r="AH16">
            <v>123.4</v>
          </cell>
          <cell r="AI16">
            <v>123.4</v>
          </cell>
          <cell r="AJ16">
            <v>123.4</v>
          </cell>
          <cell r="AK16">
            <v>100.39</v>
          </cell>
          <cell r="AL16">
            <v>99.460000000000008</v>
          </cell>
          <cell r="AM16">
            <v>97.45</v>
          </cell>
          <cell r="AN16">
            <v>90.01</v>
          </cell>
          <cell r="AO16">
            <v>90.01</v>
          </cell>
        </row>
        <row r="17">
          <cell r="A17" t="str">
            <v>October</v>
          </cell>
          <cell r="B17">
            <v>112.36</v>
          </cell>
          <cell r="C17">
            <v>112.35499999999999</v>
          </cell>
          <cell r="D17">
            <v>112.36</v>
          </cell>
          <cell r="E17">
            <v>112.36</v>
          </cell>
          <cell r="F17">
            <v>112.36</v>
          </cell>
          <cell r="G17">
            <v>119.89</v>
          </cell>
          <cell r="H17">
            <v>121.83499999999998</v>
          </cell>
          <cell r="I17">
            <v>113.96</v>
          </cell>
          <cell r="J17">
            <v>113.96</v>
          </cell>
          <cell r="K17">
            <v>113.96</v>
          </cell>
          <cell r="L17">
            <v>112.36</v>
          </cell>
          <cell r="M17">
            <v>112.35499999999999</v>
          </cell>
          <cell r="N17">
            <v>112.36</v>
          </cell>
          <cell r="O17">
            <v>112.36</v>
          </cell>
          <cell r="P17">
            <v>112.36</v>
          </cell>
          <cell r="Q17">
            <v>88.03</v>
          </cell>
          <cell r="R17">
            <v>86.775000000000006</v>
          </cell>
          <cell r="S17">
            <v>78.89</v>
          </cell>
          <cell r="T17">
            <v>78.89</v>
          </cell>
          <cell r="U17">
            <v>78.89</v>
          </cell>
          <cell r="V17">
            <v>123.4</v>
          </cell>
          <cell r="W17">
            <v>123.4</v>
          </cell>
          <cell r="X17">
            <v>123.4</v>
          </cell>
          <cell r="Y17">
            <v>123.4</v>
          </cell>
          <cell r="Z17">
            <v>123.4</v>
          </cell>
          <cell r="AA17">
            <v>132.35</v>
          </cell>
          <cell r="AB17">
            <v>134.69999999999999</v>
          </cell>
          <cell r="AC17">
            <v>125.25</v>
          </cell>
          <cell r="AD17">
            <v>125.25</v>
          </cell>
          <cell r="AE17">
            <v>125.25</v>
          </cell>
          <cell r="AF17">
            <v>123.4</v>
          </cell>
          <cell r="AG17">
            <v>123.4</v>
          </cell>
          <cell r="AH17">
            <v>123.4</v>
          </cell>
          <cell r="AI17">
            <v>123.4</v>
          </cell>
          <cell r="AJ17">
            <v>123.4</v>
          </cell>
          <cell r="AK17">
            <v>100.39</v>
          </cell>
          <cell r="AL17">
            <v>99.460000000000008</v>
          </cell>
          <cell r="AM17">
            <v>90.01</v>
          </cell>
          <cell r="AN17">
            <v>90.01</v>
          </cell>
          <cell r="AO17">
            <v>90.01</v>
          </cell>
        </row>
        <row r="18">
          <cell r="A18" t="str">
            <v>November</v>
          </cell>
          <cell r="B18">
            <v>112.36</v>
          </cell>
          <cell r="C18">
            <v>112.35499999999999</v>
          </cell>
          <cell r="D18">
            <v>112.36</v>
          </cell>
          <cell r="E18">
            <v>112.36</v>
          </cell>
          <cell r="F18">
            <v>112.36</v>
          </cell>
          <cell r="G18">
            <v>119.89</v>
          </cell>
          <cell r="H18">
            <v>121.83499999999998</v>
          </cell>
          <cell r="I18">
            <v>113.96</v>
          </cell>
          <cell r="J18">
            <v>113.96</v>
          </cell>
          <cell r="K18">
            <v>113.96</v>
          </cell>
          <cell r="L18">
            <v>112.36</v>
          </cell>
          <cell r="M18">
            <v>112.35499999999999</v>
          </cell>
          <cell r="N18">
            <v>112.36</v>
          </cell>
          <cell r="O18">
            <v>112.36</v>
          </cell>
          <cell r="P18">
            <v>112.36</v>
          </cell>
          <cell r="Q18">
            <v>88.03</v>
          </cell>
          <cell r="R18">
            <v>86.775000000000006</v>
          </cell>
          <cell r="S18">
            <v>78.89</v>
          </cell>
          <cell r="T18">
            <v>78.89</v>
          </cell>
          <cell r="U18">
            <v>78.89</v>
          </cell>
          <cell r="V18">
            <v>123.4</v>
          </cell>
          <cell r="W18">
            <v>123.4</v>
          </cell>
          <cell r="X18">
            <v>123.4</v>
          </cell>
          <cell r="Y18">
            <v>123.4</v>
          </cell>
          <cell r="Z18">
            <v>123.4</v>
          </cell>
          <cell r="AA18">
            <v>132.35</v>
          </cell>
          <cell r="AB18">
            <v>134.69999999999999</v>
          </cell>
          <cell r="AC18">
            <v>125.25</v>
          </cell>
          <cell r="AD18">
            <v>125.25</v>
          </cell>
          <cell r="AE18">
            <v>125.25</v>
          </cell>
          <cell r="AF18">
            <v>123.4</v>
          </cell>
          <cell r="AG18">
            <v>123.4</v>
          </cell>
          <cell r="AH18">
            <v>123.4</v>
          </cell>
          <cell r="AI18">
            <v>123.4</v>
          </cell>
          <cell r="AJ18">
            <v>123.4</v>
          </cell>
          <cell r="AK18">
            <v>100.39</v>
          </cell>
          <cell r="AL18">
            <v>99.460000000000008</v>
          </cell>
          <cell r="AM18">
            <v>90.01</v>
          </cell>
          <cell r="AN18">
            <v>90.01</v>
          </cell>
          <cell r="AO18">
            <v>90.01</v>
          </cell>
        </row>
        <row r="19">
          <cell r="A19" t="str">
            <v>December</v>
          </cell>
          <cell r="B19">
            <v>112.36</v>
          </cell>
          <cell r="C19">
            <v>112.35499999999999</v>
          </cell>
          <cell r="D19">
            <v>112.36</v>
          </cell>
          <cell r="E19">
            <v>112.36</v>
          </cell>
          <cell r="F19">
            <v>112.36</v>
          </cell>
          <cell r="G19">
            <v>119.89</v>
          </cell>
          <cell r="H19">
            <v>121.83499999999998</v>
          </cell>
          <cell r="I19">
            <v>113.96</v>
          </cell>
          <cell r="J19">
            <v>113.96</v>
          </cell>
          <cell r="K19">
            <v>113.96</v>
          </cell>
          <cell r="L19">
            <v>112.36</v>
          </cell>
          <cell r="M19">
            <v>112.35499999999999</v>
          </cell>
          <cell r="N19">
            <v>112.36</v>
          </cell>
          <cell r="O19">
            <v>112.36</v>
          </cell>
          <cell r="P19">
            <v>112.36</v>
          </cell>
          <cell r="Q19">
            <v>88.03</v>
          </cell>
          <cell r="R19">
            <v>86.775000000000006</v>
          </cell>
          <cell r="S19">
            <v>78.89</v>
          </cell>
          <cell r="T19">
            <v>78.89</v>
          </cell>
          <cell r="U19">
            <v>78.89</v>
          </cell>
          <cell r="V19">
            <v>123.4</v>
          </cell>
          <cell r="W19">
            <v>123.4</v>
          </cell>
          <cell r="X19">
            <v>123.4</v>
          </cell>
          <cell r="Y19">
            <v>123.4</v>
          </cell>
          <cell r="Z19">
            <v>123.4</v>
          </cell>
          <cell r="AA19">
            <v>132.35</v>
          </cell>
          <cell r="AB19">
            <v>134.69999999999999</v>
          </cell>
          <cell r="AC19">
            <v>125.25</v>
          </cell>
          <cell r="AD19">
            <v>125.25</v>
          </cell>
          <cell r="AE19">
            <v>125.25</v>
          </cell>
          <cell r="AF19">
            <v>123.4</v>
          </cell>
          <cell r="AG19">
            <v>123.4</v>
          </cell>
          <cell r="AH19">
            <v>123.4</v>
          </cell>
          <cell r="AI19">
            <v>123.4</v>
          </cell>
          <cell r="AJ19">
            <v>123.4</v>
          </cell>
          <cell r="AK19">
            <v>100.39</v>
          </cell>
          <cell r="AL19">
            <v>99.460000000000008</v>
          </cell>
          <cell r="AM19">
            <v>90.01</v>
          </cell>
          <cell r="AN19">
            <v>90.01</v>
          </cell>
          <cell r="AO19">
            <v>90.01</v>
          </cell>
        </row>
        <row r="20">
          <cell r="A20" t="str">
            <v>Usage</v>
          </cell>
          <cell r="B20">
            <v>5</v>
          </cell>
          <cell r="C20">
            <v>5</v>
          </cell>
          <cell r="D20">
            <v>5</v>
          </cell>
          <cell r="E20">
            <v>5</v>
          </cell>
          <cell r="F20">
            <v>5</v>
          </cell>
          <cell r="G20">
            <v>5</v>
          </cell>
          <cell r="H20">
            <v>5</v>
          </cell>
          <cell r="I20">
            <v>5</v>
          </cell>
          <cell r="J20">
            <v>5</v>
          </cell>
          <cell r="K20">
            <v>5</v>
          </cell>
          <cell r="L20">
            <v>5</v>
          </cell>
          <cell r="M20">
            <v>5</v>
          </cell>
          <cell r="N20">
            <v>5</v>
          </cell>
          <cell r="O20">
            <v>5</v>
          </cell>
          <cell r="P20">
            <v>5</v>
          </cell>
          <cell r="Q20">
            <v>5</v>
          </cell>
          <cell r="R20">
            <v>5</v>
          </cell>
          <cell r="S20">
            <v>5</v>
          </cell>
          <cell r="T20">
            <v>5</v>
          </cell>
          <cell r="U20">
            <v>5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  <sheetName val="Los Osos Rates Bill Calculator"/>
    </sheetNames>
    <sheetDataSet>
      <sheetData sheetId="0"/>
      <sheetData sheetId="1"/>
      <sheetData sheetId="2"/>
      <sheetData sheetId="3">
        <row r="29">
          <cell r="B29">
            <v>5065687.9797950694</v>
          </cell>
        </row>
        <row r="31">
          <cell r="B31">
            <v>2024</v>
          </cell>
          <cell r="C31">
            <v>2025</v>
          </cell>
          <cell r="D31">
            <v>2026</v>
          </cell>
          <cell r="E31">
            <v>2027</v>
          </cell>
          <cell r="F31">
            <v>2028</v>
          </cell>
        </row>
        <row r="32">
          <cell r="A32" t="str">
            <v>Existing</v>
          </cell>
          <cell r="B32">
            <v>-13595.011725844815</v>
          </cell>
          <cell r="C32">
            <v>719926.32676231209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New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Pending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 t="str">
            <v>Anticipated</v>
          </cell>
          <cell r="B35">
            <v>0</v>
          </cell>
          <cell r="C35">
            <v>0</v>
          </cell>
          <cell r="D35">
            <v>312696.39594388194</v>
          </cell>
          <cell r="E35">
            <v>314153.91220395267</v>
          </cell>
          <cell r="F35">
            <v>0</v>
          </cell>
        </row>
        <row r="36">
          <cell r="A36" t="str">
            <v>Sub-Total</v>
          </cell>
          <cell r="B36">
            <v>-13595.011725844815</v>
          </cell>
          <cell r="C36">
            <v>719926.32676231209</v>
          </cell>
          <cell r="D36">
            <v>312696.39594388194</v>
          </cell>
          <cell r="E36">
            <v>314153.91220395267</v>
          </cell>
          <cell r="F36">
            <v>0</v>
          </cell>
        </row>
        <row r="37">
          <cell r="A37"/>
          <cell r="B37"/>
          <cell r="F37"/>
        </row>
        <row r="38">
          <cell r="A38" t="str">
            <v>Yr. over Yr. % Increase/(Decrease)</v>
          </cell>
          <cell r="B38">
            <v>-2.6837443956417538E-3</v>
          </cell>
          <cell r="C38">
            <v>0.1451915756745247</v>
          </cell>
          <cell r="D38">
            <v>-7.0552420221997134E-2</v>
          </cell>
          <cell r="E38">
            <v>2.3953728228918853E-4</v>
          </cell>
          <cell r="F38">
            <v>-4.9095220202280694E-2</v>
          </cell>
        </row>
        <row r="39">
          <cell r="A39" t="str">
            <v>Total Projected Annual Rev Req't</v>
          </cell>
          <cell r="B39">
            <v>5052092.9680692246</v>
          </cell>
          <cell r="C39">
            <v>5772019.2948315367</v>
          </cell>
          <cell r="D39">
            <v>6084715.6907754187</v>
          </cell>
          <cell r="E39">
            <v>6398869.6029793713</v>
          </cell>
          <cell r="F39">
            <v>6398869.6029793713</v>
          </cell>
        </row>
        <row r="40">
          <cell r="A40" t="str">
            <v>% Increase/(Decrease) from Adopted Rev Req't</v>
          </cell>
          <cell r="B40">
            <v>-2.6837443956417538E-3</v>
          </cell>
          <cell r="C40">
            <v>0.13943442980573029</v>
          </cell>
          <cell r="D40">
            <v>0.20116274730003675</v>
          </cell>
          <cell r="E40">
            <v>0.26317878805441847</v>
          </cell>
          <cell r="F40">
            <v>0.26317878805441847</v>
          </cell>
        </row>
      </sheetData>
      <sheetData sheetId="4"/>
      <sheetData sheetId="5">
        <row r="8">
          <cell r="B8">
            <v>2024</v>
          </cell>
        </row>
        <row r="9">
          <cell r="B9">
            <v>2025</v>
          </cell>
        </row>
        <row r="10">
          <cell r="B10">
            <v>2026</v>
          </cell>
        </row>
        <row r="11">
          <cell r="B11">
            <v>2027</v>
          </cell>
        </row>
        <row r="12">
          <cell r="B12">
            <v>2028</v>
          </cell>
        </row>
      </sheetData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2024</v>
          </cell>
          <cell r="C7">
            <v>2025</v>
          </cell>
          <cell r="D7">
            <v>2026</v>
          </cell>
          <cell r="E7">
            <v>2027</v>
          </cell>
          <cell r="F7">
            <v>2028</v>
          </cell>
          <cell r="G7">
            <v>2024</v>
          </cell>
          <cell r="H7">
            <v>2025</v>
          </cell>
          <cell r="I7">
            <v>2026</v>
          </cell>
          <cell r="J7">
            <v>2027</v>
          </cell>
          <cell r="K7">
            <v>2028</v>
          </cell>
          <cell r="L7">
            <v>2024</v>
          </cell>
          <cell r="M7">
            <v>2025</v>
          </cell>
          <cell r="N7">
            <v>2026</v>
          </cell>
          <cell r="O7">
            <v>2027</v>
          </cell>
          <cell r="P7">
            <v>2028</v>
          </cell>
          <cell r="Q7">
            <v>2024</v>
          </cell>
          <cell r="R7">
            <v>2025</v>
          </cell>
          <cell r="S7">
            <v>2026</v>
          </cell>
          <cell r="T7">
            <v>2027</v>
          </cell>
          <cell r="U7">
            <v>2028</v>
          </cell>
          <cell r="V7">
            <v>2024</v>
          </cell>
          <cell r="W7">
            <v>2025</v>
          </cell>
          <cell r="X7">
            <v>2026</v>
          </cell>
          <cell r="Y7">
            <v>2027</v>
          </cell>
          <cell r="Z7">
            <v>2028</v>
          </cell>
          <cell r="AA7">
            <v>2024</v>
          </cell>
          <cell r="AB7">
            <v>2025</v>
          </cell>
          <cell r="AC7">
            <v>2026</v>
          </cell>
          <cell r="AD7">
            <v>2027</v>
          </cell>
          <cell r="AE7">
            <v>2028</v>
          </cell>
          <cell r="AF7">
            <v>2024</v>
          </cell>
          <cell r="AG7">
            <v>2025</v>
          </cell>
          <cell r="AH7">
            <v>2026</v>
          </cell>
          <cell r="AI7">
            <v>2027</v>
          </cell>
          <cell r="AJ7">
            <v>2028</v>
          </cell>
          <cell r="AK7">
            <v>2024</v>
          </cell>
          <cell r="AL7">
            <v>2025</v>
          </cell>
          <cell r="AM7">
            <v>2026</v>
          </cell>
          <cell r="AN7">
            <v>2027</v>
          </cell>
          <cell r="AO7">
            <v>2028</v>
          </cell>
        </row>
        <row r="8">
          <cell r="A8" t="str">
            <v>January</v>
          </cell>
          <cell r="B8">
            <v>96.54</v>
          </cell>
          <cell r="C8">
            <v>96.46</v>
          </cell>
          <cell r="D8">
            <v>113.55000000000001</v>
          </cell>
          <cell r="E8">
            <v>119.47</v>
          </cell>
          <cell r="F8">
            <v>119.47</v>
          </cell>
          <cell r="G8">
            <v>113.28000000000002</v>
          </cell>
          <cell r="H8">
            <v>115.55</v>
          </cell>
          <cell r="I8">
            <v>137.79000000000002</v>
          </cell>
          <cell r="J8">
            <v>121.11999999999999</v>
          </cell>
          <cell r="K8">
            <v>121.11999999999999</v>
          </cell>
          <cell r="L8">
            <v>96.54</v>
          </cell>
          <cell r="M8">
            <v>96.46</v>
          </cell>
          <cell r="N8">
            <v>113.55000000000001</v>
          </cell>
          <cell r="O8">
            <v>119.47</v>
          </cell>
          <cell r="P8">
            <v>119.47</v>
          </cell>
          <cell r="Q8">
            <v>82.43</v>
          </cell>
          <cell r="R8">
            <v>84.71</v>
          </cell>
          <cell r="S8">
            <v>96.600000000000023</v>
          </cell>
          <cell r="T8">
            <v>86.05</v>
          </cell>
          <cell r="U8">
            <v>86.05</v>
          </cell>
          <cell r="V8">
            <v>110.22</v>
          </cell>
          <cell r="W8">
            <v>110.13</v>
          </cell>
          <cell r="X8">
            <v>125.65</v>
          </cell>
          <cell r="Y8">
            <v>132.20000000000002</v>
          </cell>
          <cell r="Z8">
            <v>132.20000000000002</v>
          </cell>
          <cell r="AA8">
            <v>130.19999999999999</v>
          </cell>
          <cell r="AB8">
            <v>132.95000000000002</v>
          </cell>
          <cell r="AC8">
            <v>154.62</v>
          </cell>
          <cell r="AD8">
            <v>134.11000000000001</v>
          </cell>
          <cell r="AE8">
            <v>134.11000000000001</v>
          </cell>
          <cell r="AF8">
            <v>110.22</v>
          </cell>
          <cell r="AG8">
            <v>110.13</v>
          </cell>
          <cell r="AH8">
            <v>125.65</v>
          </cell>
          <cell r="AI8">
            <v>132.20000000000002</v>
          </cell>
          <cell r="AJ8">
            <v>132.20000000000002</v>
          </cell>
          <cell r="AK8">
            <v>99.25</v>
          </cell>
          <cell r="AL8">
            <v>102.00999999999999</v>
          </cell>
          <cell r="AM8">
            <v>112.06000000000002</v>
          </cell>
          <cell r="AN8">
            <v>98.870000000000019</v>
          </cell>
          <cell r="AO8">
            <v>98.870000000000019</v>
          </cell>
        </row>
        <row r="9">
          <cell r="A9" t="str">
            <v>February</v>
          </cell>
          <cell r="B9">
            <v>96.54</v>
          </cell>
          <cell r="C9">
            <v>107.625</v>
          </cell>
          <cell r="D9">
            <v>113.55000000000001</v>
          </cell>
          <cell r="E9">
            <v>119.47</v>
          </cell>
          <cell r="F9">
            <v>119.47</v>
          </cell>
          <cell r="G9">
            <v>110.51</v>
          </cell>
          <cell r="H9">
            <v>127.405</v>
          </cell>
          <cell r="I9">
            <v>128.28</v>
          </cell>
          <cell r="J9">
            <v>121.11999999999999</v>
          </cell>
          <cell r="K9">
            <v>121.11999999999999</v>
          </cell>
          <cell r="L9">
            <v>96.54</v>
          </cell>
          <cell r="M9">
            <v>107.625</v>
          </cell>
          <cell r="N9">
            <v>113.55000000000001</v>
          </cell>
          <cell r="O9">
            <v>119.47</v>
          </cell>
          <cell r="P9">
            <v>119.47</v>
          </cell>
          <cell r="Q9">
            <v>82.42</v>
          </cell>
          <cell r="R9">
            <v>95.095000000000013</v>
          </cell>
          <cell r="S9">
            <v>95.970000000000027</v>
          </cell>
          <cell r="T9">
            <v>86.05</v>
          </cell>
          <cell r="U9">
            <v>86.05</v>
          </cell>
          <cell r="V9">
            <v>110.22</v>
          </cell>
          <cell r="W9">
            <v>119.1</v>
          </cell>
          <cell r="X9">
            <v>125.65</v>
          </cell>
          <cell r="Y9">
            <v>132.20000000000002</v>
          </cell>
          <cell r="Z9">
            <v>132.20000000000002</v>
          </cell>
          <cell r="AA9">
            <v>126.88</v>
          </cell>
          <cell r="AB9">
            <v>142.24</v>
          </cell>
          <cell r="AC9">
            <v>143.24</v>
          </cell>
          <cell r="AD9">
            <v>134.11000000000001</v>
          </cell>
          <cell r="AE9">
            <v>134.11000000000001</v>
          </cell>
          <cell r="AF9">
            <v>110.22</v>
          </cell>
          <cell r="AG9">
            <v>119.1</v>
          </cell>
          <cell r="AH9">
            <v>125.65</v>
          </cell>
          <cell r="AI9">
            <v>132.20000000000002</v>
          </cell>
          <cell r="AJ9">
            <v>132.20000000000002</v>
          </cell>
          <cell r="AK9">
            <v>99.24</v>
          </cell>
          <cell r="AL9">
            <v>110.31</v>
          </cell>
          <cell r="AM9">
            <v>111.30000000000001</v>
          </cell>
          <cell r="AN9">
            <v>98.870000000000019</v>
          </cell>
          <cell r="AO9">
            <v>98.870000000000019</v>
          </cell>
        </row>
        <row r="10">
          <cell r="A10" t="str">
            <v>March</v>
          </cell>
          <cell r="B10">
            <v>96.54</v>
          </cell>
          <cell r="C10">
            <v>107.625</v>
          </cell>
          <cell r="D10">
            <v>113.55000000000001</v>
          </cell>
          <cell r="E10">
            <v>119.47</v>
          </cell>
          <cell r="F10">
            <v>119.47</v>
          </cell>
          <cell r="G10">
            <v>110.51</v>
          </cell>
          <cell r="H10">
            <v>124.95500000000001</v>
          </cell>
          <cell r="I10">
            <v>128.28</v>
          </cell>
          <cell r="J10">
            <v>121.11999999999999</v>
          </cell>
          <cell r="K10">
            <v>121.11999999999999</v>
          </cell>
          <cell r="L10">
            <v>96.54</v>
          </cell>
          <cell r="M10">
            <v>107.625</v>
          </cell>
          <cell r="N10">
            <v>113.55000000000001</v>
          </cell>
          <cell r="O10">
            <v>119.47</v>
          </cell>
          <cell r="P10">
            <v>119.47</v>
          </cell>
          <cell r="Q10">
            <v>82.42</v>
          </cell>
          <cell r="R10">
            <v>92.655000000000001</v>
          </cell>
          <cell r="S10">
            <v>95.970000000000027</v>
          </cell>
          <cell r="T10">
            <v>86.05</v>
          </cell>
          <cell r="U10">
            <v>86.05</v>
          </cell>
          <cell r="V10">
            <v>110.22</v>
          </cell>
          <cell r="W10">
            <v>119.1</v>
          </cell>
          <cell r="X10">
            <v>125.65</v>
          </cell>
          <cell r="Y10">
            <v>132.20000000000002</v>
          </cell>
          <cell r="Z10">
            <v>132.20000000000002</v>
          </cell>
          <cell r="AA10">
            <v>126.88</v>
          </cell>
          <cell r="AB10">
            <v>139.79</v>
          </cell>
          <cell r="AC10">
            <v>143.24</v>
          </cell>
          <cell r="AD10">
            <v>134.11000000000001</v>
          </cell>
          <cell r="AE10">
            <v>134.11000000000001</v>
          </cell>
          <cell r="AF10">
            <v>110.22</v>
          </cell>
          <cell r="AG10">
            <v>119.1</v>
          </cell>
          <cell r="AH10">
            <v>125.65</v>
          </cell>
          <cell r="AI10">
            <v>132.20000000000002</v>
          </cell>
          <cell r="AJ10">
            <v>132.20000000000002</v>
          </cell>
          <cell r="AK10">
            <v>99.24</v>
          </cell>
          <cell r="AL10">
            <v>107.86</v>
          </cell>
          <cell r="AM10">
            <v>111.30000000000001</v>
          </cell>
          <cell r="AN10">
            <v>98.870000000000019</v>
          </cell>
          <cell r="AO10">
            <v>98.870000000000019</v>
          </cell>
        </row>
        <row r="11">
          <cell r="A11" t="str">
            <v>April</v>
          </cell>
          <cell r="B11">
            <v>96.54</v>
          </cell>
          <cell r="C11">
            <v>107.625</v>
          </cell>
          <cell r="D11">
            <v>113.55000000000001</v>
          </cell>
          <cell r="E11">
            <v>119.47</v>
          </cell>
          <cell r="F11">
            <v>119.47</v>
          </cell>
          <cell r="G11">
            <v>110.51</v>
          </cell>
          <cell r="H11">
            <v>124.95500000000001</v>
          </cell>
          <cell r="I11">
            <v>128.28</v>
          </cell>
          <cell r="J11">
            <v>121.11999999999999</v>
          </cell>
          <cell r="K11">
            <v>121.11999999999999</v>
          </cell>
          <cell r="L11">
            <v>96.54</v>
          </cell>
          <cell r="M11">
            <v>107.625</v>
          </cell>
          <cell r="N11">
            <v>113.55000000000001</v>
          </cell>
          <cell r="O11">
            <v>119.47</v>
          </cell>
          <cell r="P11">
            <v>119.47</v>
          </cell>
          <cell r="Q11">
            <v>82.42</v>
          </cell>
          <cell r="R11">
            <v>92.655000000000001</v>
          </cell>
          <cell r="S11">
            <v>95.970000000000027</v>
          </cell>
          <cell r="T11">
            <v>86.05</v>
          </cell>
          <cell r="U11">
            <v>86.05</v>
          </cell>
          <cell r="V11">
            <v>110.22</v>
          </cell>
          <cell r="W11">
            <v>119.1</v>
          </cell>
          <cell r="X11">
            <v>125.65</v>
          </cell>
          <cell r="Y11">
            <v>132.20000000000002</v>
          </cell>
          <cell r="Z11">
            <v>132.20000000000002</v>
          </cell>
          <cell r="AA11">
            <v>126.88</v>
          </cell>
          <cell r="AB11">
            <v>139.79</v>
          </cell>
          <cell r="AC11">
            <v>143.24</v>
          </cell>
          <cell r="AD11">
            <v>134.11000000000001</v>
          </cell>
          <cell r="AE11">
            <v>134.11000000000001</v>
          </cell>
          <cell r="AF11">
            <v>110.22</v>
          </cell>
          <cell r="AG11">
            <v>119.1</v>
          </cell>
          <cell r="AH11">
            <v>125.65</v>
          </cell>
          <cell r="AI11">
            <v>132.20000000000002</v>
          </cell>
          <cell r="AJ11">
            <v>132.20000000000002</v>
          </cell>
          <cell r="AK11">
            <v>99.24</v>
          </cell>
          <cell r="AL11">
            <v>107.86</v>
          </cell>
          <cell r="AM11">
            <v>111.30000000000001</v>
          </cell>
          <cell r="AN11">
            <v>98.870000000000019</v>
          </cell>
          <cell r="AO11">
            <v>98.870000000000019</v>
          </cell>
        </row>
        <row r="12">
          <cell r="A12" t="str">
            <v>May</v>
          </cell>
          <cell r="B12">
            <v>96.54</v>
          </cell>
          <cell r="C12">
            <v>107.625</v>
          </cell>
          <cell r="D12">
            <v>113.55000000000001</v>
          </cell>
          <cell r="E12">
            <v>119.47</v>
          </cell>
          <cell r="F12">
            <v>119.47</v>
          </cell>
          <cell r="G12">
            <v>114.78</v>
          </cell>
          <cell r="H12">
            <v>125.00500000000001</v>
          </cell>
          <cell r="I12">
            <v>128.28</v>
          </cell>
          <cell r="J12">
            <v>121.11999999999999</v>
          </cell>
          <cell r="K12">
            <v>121.11999999999999</v>
          </cell>
          <cell r="L12">
            <v>96.54</v>
          </cell>
          <cell r="M12">
            <v>107.625</v>
          </cell>
          <cell r="N12">
            <v>113.55000000000001</v>
          </cell>
          <cell r="O12">
            <v>119.47</v>
          </cell>
          <cell r="P12">
            <v>119.47</v>
          </cell>
          <cell r="Q12">
            <v>86.69</v>
          </cell>
          <cell r="R12">
            <v>92.704999999999998</v>
          </cell>
          <cell r="S12">
            <v>95.970000000000027</v>
          </cell>
          <cell r="T12">
            <v>86.05</v>
          </cell>
          <cell r="U12">
            <v>86.05</v>
          </cell>
          <cell r="V12">
            <v>110.22</v>
          </cell>
          <cell r="W12">
            <v>119.1</v>
          </cell>
          <cell r="X12">
            <v>125.65</v>
          </cell>
          <cell r="Y12">
            <v>132.20000000000002</v>
          </cell>
          <cell r="Z12">
            <v>132.20000000000002</v>
          </cell>
          <cell r="AA12">
            <v>131.99999999999997</v>
          </cell>
          <cell r="AB12">
            <v>139.85999999999999</v>
          </cell>
          <cell r="AC12">
            <v>143.24</v>
          </cell>
          <cell r="AD12">
            <v>134.11000000000001</v>
          </cell>
          <cell r="AE12">
            <v>134.11000000000001</v>
          </cell>
          <cell r="AF12">
            <v>110.22</v>
          </cell>
          <cell r="AG12">
            <v>119.1</v>
          </cell>
          <cell r="AH12">
            <v>125.65</v>
          </cell>
          <cell r="AI12">
            <v>132.20000000000002</v>
          </cell>
          <cell r="AJ12">
            <v>132.20000000000002</v>
          </cell>
          <cell r="AK12">
            <v>104.36</v>
          </cell>
          <cell r="AL12">
            <v>107.93</v>
          </cell>
          <cell r="AM12">
            <v>111.30000000000001</v>
          </cell>
          <cell r="AN12">
            <v>98.870000000000019</v>
          </cell>
          <cell r="AO12">
            <v>98.870000000000019</v>
          </cell>
        </row>
        <row r="13">
          <cell r="A13" t="str">
            <v>June</v>
          </cell>
          <cell r="B13">
            <v>96.54</v>
          </cell>
          <cell r="C13">
            <v>107.625</v>
          </cell>
          <cell r="D13">
            <v>113.55000000000001</v>
          </cell>
          <cell r="E13">
            <v>119.47</v>
          </cell>
          <cell r="F13">
            <v>119.47</v>
          </cell>
          <cell r="G13">
            <v>114.78</v>
          </cell>
          <cell r="H13">
            <v>125.00500000000001</v>
          </cell>
          <cell r="I13">
            <v>128.28</v>
          </cell>
          <cell r="J13">
            <v>121.11999999999999</v>
          </cell>
          <cell r="K13">
            <v>121.11999999999999</v>
          </cell>
          <cell r="L13">
            <v>96.54</v>
          </cell>
          <cell r="M13">
            <v>107.625</v>
          </cell>
          <cell r="N13">
            <v>113.55000000000001</v>
          </cell>
          <cell r="O13">
            <v>119.47</v>
          </cell>
          <cell r="P13">
            <v>119.47</v>
          </cell>
          <cell r="Q13">
            <v>86.69</v>
          </cell>
          <cell r="R13">
            <v>92.704999999999998</v>
          </cell>
          <cell r="S13">
            <v>95.970000000000027</v>
          </cell>
          <cell r="T13">
            <v>86.05</v>
          </cell>
          <cell r="U13">
            <v>86.05</v>
          </cell>
          <cell r="V13">
            <v>110.22</v>
          </cell>
          <cell r="W13">
            <v>119.1</v>
          </cell>
          <cell r="X13">
            <v>125.65</v>
          </cell>
          <cell r="Y13">
            <v>132.20000000000002</v>
          </cell>
          <cell r="Z13">
            <v>132.20000000000002</v>
          </cell>
          <cell r="AA13">
            <v>131.99999999999997</v>
          </cell>
          <cell r="AB13">
            <v>139.85999999999999</v>
          </cell>
          <cell r="AC13">
            <v>143.24</v>
          </cell>
          <cell r="AD13">
            <v>134.11000000000001</v>
          </cell>
          <cell r="AE13">
            <v>134.11000000000001</v>
          </cell>
          <cell r="AF13">
            <v>110.22</v>
          </cell>
          <cell r="AG13">
            <v>119.1</v>
          </cell>
          <cell r="AH13">
            <v>125.65</v>
          </cell>
          <cell r="AI13">
            <v>132.20000000000002</v>
          </cell>
          <cell r="AJ13">
            <v>132.20000000000002</v>
          </cell>
          <cell r="AK13">
            <v>104.36</v>
          </cell>
          <cell r="AL13">
            <v>107.93</v>
          </cell>
          <cell r="AM13">
            <v>111.30000000000001</v>
          </cell>
          <cell r="AN13">
            <v>98.870000000000019</v>
          </cell>
          <cell r="AO13">
            <v>98.870000000000019</v>
          </cell>
        </row>
        <row r="14">
          <cell r="A14" t="str">
            <v>July</v>
          </cell>
          <cell r="B14">
            <v>96.46</v>
          </cell>
          <cell r="C14">
            <v>107.625</v>
          </cell>
          <cell r="D14">
            <v>113.55000000000001</v>
          </cell>
          <cell r="E14">
            <v>119.47</v>
          </cell>
          <cell r="F14">
            <v>119.47</v>
          </cell>
          <cell r="G14">
            <v>114.69999999999999</v>
          </cell>
          <cell r="H14">
            <v>125.00500000000001</v>
          </cell>
          <cell r="I14">
            <v>128.28</v>
          </cell>
          <cell r="J14">
            <v>121.11999999999999</v>
          </cell>
          <cell r="K14">
            <v>121.11999999999999</v>
          </cell>
          <cell r="L14">
            <v>96.46</v>
          </cell>
          <cell r="M14">
            <v>107.625</v>
          </cell>
          <cell r="N14">
            <v>113.55000000000001</v>
          </cell>
          <cell r="O14">
            <v>119.47</v>
          </cell>
          <cell r="P14">
            <v>119.47</v>
          </cell>
          <cell r="Q14">
            <v>86.609999999999985</v>
          </cell>
          <cell r="R14">
            <v>92.704999999999998</v>
          </cell>
          <cell r="S14">
            <v>95.970000000000027</v>
          </cell>
          <cell r="T14">
            <v>86.05</v>
          </cell>
          <cell r="U14">
            <v>86.05</v>
          </cell>
          <cell r="V14">
            <v>110.13</v>
          </cell>
          <cell r="W14">
            <v>119.1</v>
          </cell>
          <cell r="X14">
            <v>125.65</v>
          </cell>
          <cell r="Y14">
            <v>132.20000000000002</v>
          </cell>
          <cell r="Z14">
            <v>132.20000000000002</v>
          </cell>
          <cell r="AA14">
            <v>131.91</v>
          </cell>
          <cell r="AB14">
            <v>139.85999999999999</v>
          </cell>
          <cell r="AC14">
            <v>143.24</v>
          </cell>
          <cell r="AD14">
            <v>134.11000000000001</v>
          </cell>
          <cell r="AE14">
            <v>134.11000000000001</v>
          </cell>
          <cell r="AF14">
            <v>110.13</v>
          </cell>
          <cell r="AG14">
            <v>119.1</v>
          </cell>
          <cell r="AH14">
            <v>125.65</v>
          </cell>
          <cell r="AI14">
            <v>132.20000000000002</v>
          </cell>
          <cell r="AJ14">
            <v>132.20000000000002</v>
          </cell>
          <cell r="AK14">
            <v>104.25999999999999</v>
          </cell>
          <cell r="AL14">
            <v>107.93</v>
          </cell>
          <cell r="AM14">
            <v>111.30000000000001</v>
          </cell>
          <cell r="AN14">
            <v>98.870000000000019</v>
          </cell>
          <cell r="AO14">
            <v>98.870000000000019</v>
          </cell>
        </row>
        <row r="15">
          <cell r="A15" t="str">
            <v>August</v>
          </cell>
          <cell r="B15">
            <v>96.46</v>
          </cell>
          <cell r="C15">
            <v>107.625</v>
          </cell>
          <cell r="D15">
            <v>113.55000000000001</v>
          </cell>
          <cell r="E15">
            <v>119.47</v>
          </cell>
          <cell r="F15">
            <v>119.47</v>
          </cell>
          <cell r="G15">
            <v>112.81</v>
          </cell>
          <cell r="H15">
            <v>122.94499999999999</v>
          </cell>
          <cell r="I15">
            <v>125.52000000000001</v>
          </cell>
          <cell r="J15">
            <v>121.11999999999999</v>
          </cell>
          <cell r="K15">
            <v>121.11999999999999</v>
          </cell>
          <cell r="L15">
            <v>96.46</v>
          </cell>
          <cell r="M15">
            <v>107.625</v>
          </cell>
          <cell r="N15">
            <v>113.55000000000001</v>
          </cell>
          <cell r="O15">
            <v>119.47</v>
          </cell>
          <cell r="P15">
            <v>119.47</v>
          </cell>
          <cell r="Q15">
            <v>84.73</v>
          </cell>
          <cell r="R15">
            <v>90.635000000000005</v>
          </cell>
          <cell r="S15">
            <v>90.45</v>
          </cell>
          <cell r="T15">
            <v>86.05</v>
          </cell>
          <cell r="U15">
            <v>86.05</v>
          </cell>
          <cell r="V15">
            <v>110.13</v>
          </cell>
          <cell r="W15">
            <v>119.1</v>
          </cell>
          <cell r="X15">
            <v>125.65</v>
          </cell>
          <cell r="Y15">
            <v>132.20000000000002</v>
          </cell>
          <cell r="Z15">
            <v>132.20000000000002</v>
          </cell>
          <cell r="AA15">
            <v>129.66999999999999</v>
          </cell>
          <cell r="AB15">
            <v>137.4</v>
          </cell>
          <cell r="AC15">
            <v>139.94</v>
          </cell>
          <cell r="AD15">
            <v>134.11000000000001</v>
          </cell>
          <cell r="AE15">
            <v>134.11000000000001</v>
          </cell>
          <cell r="AF15">
            <v>110.13</v>
          </cell>
          <cell r="AG15">
            <v>119.1</v>
          </cell>
          <cell r="AH15">
            <v>125.65</v>
          </cell>
          <cell r="AI15">
            <v>132.20000000000002</v>
          </cell>
          <cell r="AJ15">
            <v>132.20000000000002</v>
          </cell>
          <cell r="AK15">
            <v>102.02999999999999</v>
          </cell>
          <cell r="AL15">
            <v>105.46</v>
          </cell>
          <cell r="AM15">
            <v>104.7</v>
          </cell>
          <cell r="AN15">
            <v>98.870000000000019</v>
          </cell>
          <cell r="AO15">
            <v>98.870000000000019</v>
          </cell>
        </row>
        <row r="16">
          <cell r="A16" t="str">
            <v>September</v>
          </cell>
          <cell r="B16">
            <v>96.46</v>
          </cell>
          <cell r="C16">
            <v>107.625</v>
          </cell>
          <cell r="D16">
            <v>113.55000000000001</v>
          </cell>
          <cell r="E16">
            <v>119.47</v>
          </cell>
          <cell r="F16">
            <v>119.47</v>
          </cell>
          <cell r="G16">
            <v>112.81</v>
          </cell>
          <cell r="H16">
            <v>122.94499999999999</v>
          </cell>
          <cell r="I16">
            <v>125.52000000000001</v>
          </cell>
          <cell r="J16">
            <v>121.11999999999999</v>
          </cell>
          <cell r="K16">
            <v>121.11999999999999</v>
          </cell>
          <cell r="L16">
            <v>96.46</v>
          </cell>
          <cell r="M16">
            <v>107.625</v>
          </cell>
          <cell r="N16">
            <v>113.55000000000001</v>
          </cell>
          <cell r="O16">
            <v>119.47</v>
          </cell>
          <cell r="P16">
            <v>119.47</v>
          </cell>
          <cell r="Q16">
            <v>84.73</v>
          </cell>
          <cell r="R16">
            <v>90.635000000000005</v>
          </cell>
          <cell r="S16">
            <v>90.45</v>
          </cell>
          <cell r="T16">
            <v>86.05</v>
          </cell>
          <cell r="U16">
            <v>86.05</v>
          </cell>
          <cell r="V16">
            <v>110.13</v>
          </cell>
          <cell r="W16">
            <v>119.1</v>
          </cell>
          <cell r="X16">
            <v>125.65</v>
          </cell>
          <cell r="Y16">
            <v>132.20000000000002</v>
          </cell>
          <cell r="Z16">
            <v>132.20000000000002</v>
          </cell>
          <cell r="AA16">
            <v>129.66999999999999</v>
          </cell>
          <cell r="AB16">
            <v>137.4</v>
          </cell>
          <cell r="AC16">
            <v>139.94</v>
          </cell>
          <cell r="AD16">
            <v>134.11000000000001</v>
          </cell>
          <cell r="AE16">
            <v>134.11000000000001</v>
          </cell>
          <cell r="AF16">
            <v>110.13</v>
          </cell>
          <cell r="AG16">
            <v>119.1</v>
          </cell>
          <cell r="AH16">
            <v>125.65</v>
          </cell>
          <cell r="AI16">
            <v>132.20000000000002</v>
          </cell>
          <cell r="AJ16">
            <v>132.20000000000002</v>
          </cell>
          <cell r="AK16">
            <v>102.02999999999999</v>
          </cell>
          <cell r="AL16">
            <v>105.46</v>
          </cell>
          <cell r="AM16">
            <v>104.7</v>
          </cell>
          <cell r="AN16">
            <v>98.870000000000019</v>
          </cell>
          <cell r="AO16">
            <v>98.870000000000019</v>
          </cell>
        </row>
        <row r="17">
          <cell r="A17" t="str">
            <v>October</v>
          </cell>
          <cell r="B17">
            <v>96.46</v>
          </cell>
          <cell r="C17">
            <v>107.625</v>
          </cell>
          <cell r="D17">
            <v>113.55000000000001</v>
          </cell>
          <cell r="E17">
            <v>119.47</v>
          </cell>
          <cell r="F17">
            <v>119.47</v>
          </cell>
          <cell r="G17">
            <v>112.81</v>
          </cell>
          <cell r="H17">
            <v>122.94499999999999</v>
          </cell>
          <cell r="I17">
            <v>119.48000000000002</v>
          </cell>
          <cell r="J17">
            <v>121.11999999999999</v>
          </cell>
          <cell r="K17">
            <v>121.11999999999999</v>
          </cell>
          <cell r="L17">
            <v>96.46</v>
          </cell>
          <cell r="M17">
            <v>107.625</v>
          </cell>
          <cell r="N17">
            <v>113.55000000000001</v>
          </cell>
          <cell r="O17">
            <v>119.47</v>
          </cell>
          <cell r="P17">
            <v>119.47</v>
          </cell>
          <cell r="Q17">
            <v>84.73</v>
          </cell>
          <cell r="R17">
            <v>90.635000000000005</v>
          </cell>
          <cell r="S17">
            <v>84.41</v>
          </cell>
          <cell r="T17">
            <v>86.05</v>
          </cell>
          <cell r="U17">
            <v>86.05</v>
          </cell>
          <cell r="V17">
            <v>110.13</v>
          </cell>
          <cell r="W17">
            <v>119.1</v>
          </cell>
          <cell r="X17">
            <v>125.65</v>
          </cell>
          <cell r="Y17">
            <v>132.20000000000002</v>
          </cell>
          <cell r="Z17">
            <v>132.20000000000002</v>
          </cell>
          <cell r="AA17">
            <v>129.66999999999999</v>
          </cell>
          <cell r="AB17">
            <v>137.4</v>
          </cell>
          <cell r="AC17">
            <v>132.70000000000002</v>
          </cell>
          <cell r="AD17">
            <v>134.11000000000001</v>
          </cell>
          <cell r="AE17">
            <v>134.11000000000001</v>
          </cell>
          <cell r="AF17">
            <v>110.13</v>
          </cell>
          <cell r="AG17">
            <v>119.1</v>
          </cell>
          <cell r="AH17">
            <v>125.65</v>
          </cell>
          <cell r="AI17">
            <v>132.20000000000002</v>
          </cell>
          <cell r="AJ17">
            <v>132.20000000000002</v>
          </cell>
          <cell r="AK17">
            <v>102.02999999999999</v>
          </cell>
          <cell r="AL17">
            <v>105.46</v>
          </cell>
          <cell r="AM17">
            <v>97.460000000000008</v>
          </cell>
          <cell r="AN17">
            <v>98.870000000000019</v>
          </cell>
          <cell r="AO17">
            <v>98.870000000000019</v>
          </cell>
        </row>
        <row r="18">
          <cell r="A18" t="str">
            <v>November</v>
          </cell>
          <cell r="B18">
            <v>96.46</v>
          </cell>
          <cell r="C18">
            <v>107.625</v>
          </cell>
          <cell r="D18">
            <v>113.55000000000001</v>
          </cell>
          <cell r="E18">
            <v>119.47</v>
          </cell>
          <cell r="F18">
            <v>119.47</v>
          </cell>
          <cell r="G18">
            <v>112.81</v>
          </cell>
          <cell r="H18">
            <v>122.94499999999999</v>
          </cell>
          <cell r="I18">
            <v>115.16000000000001</v>
          </cell>
          <cell r="J18">
            <v>121.11999999999999</v>
          </cell>
          <cell r="K18">
            <v>121.11999999999999</v>
          </cell>
          <cell r="L18">
            <v>96.46</v>
          </cell>
          <cell r="M18">
            <v>107.625</v>
          </cell>
          <cell r="N18">
            <v>113.55000000000001</v>
          </cell>
          <cell r="O18">
            <v>119.47</v>
          </cell>
          <cell r="P18">
            <v>119.47</v>
          </cell>
          <cell r="Q18">
            <v>84.73</v>
          </cell>
          <cell r="R18">
            <v>90.635000000000005</v>
          </cell>
          <cell r="S18">
            <v>80.090000000000018</v>
          </cell>
          <cell r="T18">
            <v>86.05</v>
          </cell>
          <cell r="U18">
            <v>86.05</v>
          </cell>
          <cell r="V18">
            <v>110.13</v>
          </cell>
          <cell r="W18">
            <v>119.1</v>
          </cell>
          <cell r="X18">
            <v>125.65</v>
          </cell>
          <cell r="Y18">
            <v>132.20000000000002</v>
          </cell>
          <cell r="Z18">
            <v>132.20000000000002</v>
          </cell>
          <cell r="AA18">
            <v>129.66999999999999</v>
          </cell>
          <cell r="AB18">
            <v>137.4</v>
          </cell>
          <cell r="AC18">
            <v>127.51</v>
          </cell>
          <cell r="AD18">
            <v>134.11000000000001</v>
          </cell>
          <cell r="AE18">
            <v>134.11000000000001</v>
          </cell>
          <cell r="AF18">
            <v>110.13</v>
          </cell>
          <cell r="AG18">
            <v>119.1</v>
          </cell>
          <cell r="AH18">
            <v>125.65</v>
          </cell>
          <cell r="AI18">
            <v>132.20000000000002</v>
          </cell>
          <cell r="AJ18">
            <v>132.20000000000002</v>
          </cell>
          <cell r="AK18">
            <v>102.02999999999999</v>
          </cell>
          <cell r="AL18">
            <v>105.46</v>
          </cell>
          <cell r="AM18">
            <v>92.27000000000001</v>
          </cell>
          <cell r="AN18">
            <v>98.870000000000019</v>
          </cell>
          <cell r="AO18">
            <v>98.870000000000019</v>
          </cell>
        </row>
        <row r="19">
          <cell r="A19" t="str">
            <v>December</v>
          </cell>
          <cell r="B19">
            <v>96.46</v>
          </cell>
          <cell r="C19">
            <v>107.625</v>
          </cell>
          <cell r="D19">
            <v>113.55000000000001</v>
          </cell>
          <cell r="E19">
            <v>119.47</v>
          </cell>
          <cell r="F19">
            <v>119.47</v>
          </cell>
          <cell r="G19">
            <v>112.81</v>
          </cell>
          <cell r="H19">
            <v>122.94499999999999</v>
          </cell>
          <cell r="I19">
            <v>115.16000000000001</v>
          </cell>
          <cell r="J19">
            <v>121.11999999999999</v>
          </cell>
          <cell r="K19">
            <v>121.11999999999999</v>
          </cell>
          <cell r="L19">
            <v>96.46</v>
          </cell>
          <cell r="M19">
            <v>107.625</v>
          </cell>
          <cell r="N19">
            <v>113.55000000000001</v>
          </cell>
          <cell r="O19">
            <v>119.47</v>
          </cell>
          <cell r="P19">
            <v>119.47</v>
          </cell>
          <cell r="Q19">
            <v>84.73</v>
          </cell>
          <cell r="R19">
            <v>90.635000000000005</v>
          </cell>
          <cell r="S19">
            <v>80.090000000000018</v>
          </cell>
          <cell r="T19">
            <v>86.05</v>
          </cell>
          <cell r="U19">
            <v>86.05</v>
          </cell>
          <cell r="V19">
            <v>110.13</v>
          </cell>
          <cell r="W19">
            <v>119.1</v>
          </cell>
          <cell r="X19">
            <v>125.65</v>
          </cell>
          <cell r="Y19">
            <v>132.20000000000002</v>
          </cell>
          <cell r="Z19">
            <v>132.20000000000002</v>
          </cell>
          <cell r="AA19">
            <v>129.66999999999999</v>
          </cell>
          <cell r="AB19">
            <v>137.4</v>
          </cell>
          <cell r="AC19">
            <v>127.51</v>
          </cell>
          <cell r="AD19">
            <v>134.11000000000001</v>
          </cell>
          <cell r="AE19">
            <v>134.11000000000001</v>
          </cell>
          <cell r="AF19">
            <v>110.13</v>
          </cell>
          <cell r="AG19">
            <v>119.1</v>
          </cell>
          <cell r="AH19">
            <v>125.65</v>
          </cell>
          <cell r="AI19">
            <v>132.20000000000002</v>
          </cell>
          <cell r="AJ19">
            <v>132.20000000000002</v>
          </cell>
          <cell r="AK19">
            <v>102.02999999999999</v>
          </cell>
          <cell r="AL19">
            <v>105.46</v>
          </cell>
          <cell r="AM19">
            <v>92.27000000000001</v>
          </cell>
          <cell r="AN19">
            <v>98.870000000000019</v>
          </cell>
          <cell r="AO19">
            <v>98.870000000000019</v>
          </cell>
        </row>
        <row r="20">
          <cell r="A20" t="str">
            <v>Usage</v>
          </cell>
          <cell r="B20">
            <v>5</v>
          </cell>
          <cell r="C20">
            <v>5</v>
          </cell>
          <cell r="D20">
            <v>5</v>
          </cell>
          <cell r="E20">
            <v>5</v>
          </cell>
          <cell r="F20">
            <v>5</v>
          </cell>
          <cell r="G20">
            <v>5</v>
          </cell>
          <cell r="H20">
            <v>5</v>
          </cell>
          <cell r="I20">
            <v>5</v>
          </cell>
          <cell r="J20">
            <v>5</v>
          </cell>
          <cell r="K20">
            <v>5</v>
          </cell>
          <cell r="L20">
            <v>5</v>
          </cell>
          <cell r="M20">
            <v>5</v>
          </cell>
          <cell r="N20">
            <v>5</v>
          </cell>
          <cell r="O20">
            <v>5</v>
          </cell>
          <cell r="P20">
            <v>5</v>
          </cell>
          <cell r="Q20">
            <v>5</v>
          </cell>
          <cell r="R20">
            <v>5</v>
          </cell>
          <cell r="S20">
            <v>5</v>
          </cell>
          <cell r="T20">
            <v>5</v>
          </cell>
          <cell r="U20">
            <v>5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  <sheetName val="Santa Maria Rates Bill Calculat"/>
    </sheetNames>
    <sheetDataSet>
      <sheetData sheetId="0"/>
      <sheetData sheetId="1"/>
      <sheetData sheetId="2"/>
      <sheetData sheetId="3">
        <row r="29">
          <cell r="B29">
            <v>17985309.516933519</v>
          </cell>
        </row>
        <row r="31">
          <cell r="B31">
            <v>2024</v>
          </cell>
          <cell r="C31">
            <v>2025</v>
          </cell>
          <cell r="D31">
            <v>2026</v>
          </cell>
          <cell r="E31">
            <v>2027</v>
          </cell>
          <cell r="F31">
            <v>2028</v>
          </cell>
        </row>
        <row r="32">
          <cell r="A32" t="str">
            <v>Existing</v>
          </cell>
          <cell r="B32">
            <v>8408.1909155510366</v>
          </cell>
          <cell r="C32">
            <v>3138129.8783227988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New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Pending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 t="str">
            <v>Anticipated</v>
          </cell>
          <cell r="B35">
            <v>0</v>
          </cell>
          <cell r="C35">
            <v>0</v>
          </cell>
          <cell r="D35">
            <v>1164846.3001563661</v>
          </cell>
          <cell r="E35">
            <v>1473529.4548216909</v>
          </cell>
          <cell r="F35">
            <v>0</v>
          </cell>
        </row>
        <row r="36">
          <cell r="A36" t="str">
            <v>Sub-Total</v>
          </cell>
          <cell r="B36">
            <v>8408.1909155510366</v>
          </cell>
          <cell r="C36">
            <v>3138129.8783227988</v>
          </cell>
          <cell r="D36">
            <v>1164846.3001563661</v>
          </cell>
          <cell r="E36">
            <v>1473529.4548216909</v>
          </cell>
          <cell r="F36">
            <v>0</v>
          </cell>
        </row>
        <row r="37">
          <cell r="A37"/>
          <cell r="B37"/>
          <cell r="F37"/>
        </row>
        <row r="38">
          <cell r="A38" t="str">
            <v>Yr. over Yr. % Increase/(Decrease)</v>
          </cell>
          <cell r="B38">
            <v>4.6750326468580157E-4</v>
          </cell>
          <cell r="C38">
            <v>0.17393413291362386</v>
          </cell>
          <cell r="D38">
            <v>-9.3379604888769785E-2</v>
          </cell>
          <cell r="E38">
            <v>1.3844346441631039E-2</v>
          </cell>
          <cell r="F38">
            <v>-6.1990559940208217E-2</v>
          </cell>
        </row>
        <row r="39">
          <cell r="A39" t="str">
            <v>Total Projected Annual Rev Req't</v>
          </cell>
          <cell r="B39">
            <v>17993717.70784907</v>
          </cell>
          <cell r="C39">
            <v>21131847.586171869</v>
          </cell>
          <cell r="D39">
            <v>22296693.886328235</v>
          </cell>
          <cell r="E39">
            <v>23770223.341149926</v>
          </cell>
          <cell r="F39">
            <v>23770223.341149926</v>
          </cell>
        </row>
        <row r="40">
          <cell r="A40" t="str">
            <v>% Increase/(Decrease) from Adopted Rev Req't</v>
          </cell>
          <cell r="B40">
            <v>4.6750326468580157E-4</v>
          </cell>
          <cell r="C40">
            <v>0.17495045421797289</v>
          </cell>
          <cell r="D40">
            <v>0.23971699599250507</v>
          </cell>
          <cell r="E40">
            <v>0.32164660934913564</v>
          </cell>
          <cell r="F40">
            <v>0.32164660934913564</v>
          </cell>
        </row>
      </sheetData>
      <sheetData sheetId="4"/>
      <sheetData sheetId="5">
        <row r="8">
          <cell r="B8">
            <v>2024</v>
          </cell>
        </row>
        <row r="9">
          <cell r="B9">
            <v>2025</v>
          </cell>
        </row>
        <row r="10">
          <cell r="B10">
            <v>2026</v>
          </cell>
        </row>
        <row r="11">
          <cell r="B11">
            <v>2027</v>
          </cell>
        </row>
        <row r="12">
          <cell r="B12">
            <v>2028</v>
          </cell>
        </row>
      </sheetData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2024</v>
          </cell>
          <cell r="C7">
            <v>2025</v>
          </cell>
          <cell r="D7">
            <v>2026</v>
          </cell>
          <cell r="E7">
            <v>2027</v>
          </cell>
          <cell r="F7">
            <v>2028</v>
          </cell>
          <cell r="G7">
            <v>2024</v>
          </cell>
          <cell r="H7">
            <v>2025</v>
          </cell>
          <cell r="I7">
            <v>2026</v>
          </cell>
          <cell r="J7">
            <v>2027</v>
          </cell>
          <cell r="K7">
            <v>2028</v>
          </cell>
          <cell r="L7">
            <v>2024</v>
          </cell>
          <cell r="M7">
            <v>2025</v>
          </cell>
          <cell r="N7">
            <v>2026</v>
          </cell>
          <cell r="O7">
            <v>2027</v>
          </cell>
          <cell r="P7">
            <v>2028</v>
          </cell>
          <cell r="Q7">
            <v>2024</v>
          </cell>
          <cell r="R7">
            <v>2025</v>
          </cell>
          <cell r="S7">
            <v>2026</v>
          </cell>
          <cell r="T7">
            <v>2027</v>
          </cell>
          <cell r="U7">
            <v>2028</v>
          </cell>
          <cell r="V7">
            <v>2024</v>
          </cell>
          <cell r="W7">
            <v>2025</v>
          </cell>
          <cell r="X7">
            <v>2026</v>
          </cell>
          <cell r="Y7">
            <v>2027</v>
          </cell>
          <cell r="Z7">
            <v>2028</v>
          </cell>
          <cell r="AA7">
            <v>2024</v>
          </cell>
          <cell r="AB7">
            <v>2025</v>
          </cell>
          <cell r="AC7">
            <v>2026</v>
          </cell>
          <cell r="AD7">
            <v>2027</v>
          </cell>
          <cell r="AE7">
            <v>2028</v>
          </cell>
          <cell r="AF7">
            <v>2024</v>
          </cell>
          <cell r="AG7">
            <v>2025</v>
          </cell>
          <cell r="AH7">
            <v>2026</v>
          </cell>
          <cell r="AI7">
            <v>2027</v>
          </cell>
          <cell r="AJ7">
            <v>2028</v>
          </cell>
          <cell r="AK7">
            <v>2024</v>
          </cell>
          <cell r="AL7">
            <v>2025</v>
          </cell>
          <cell r="AM7">
            <v>2026</v>
          </cell>
          <cell r="AN7">
            <v>2027</v>
          </cell>
          <cell r="AO7">
            <v>2028</v>
          </cell>
        </row>
        <row r="8">
          <cell r="A8" t="str">
            <v>January</v>
          </cell>
          <cell r="B8">
            <v>76.91</v>
          </cell>
          <cell r="C8">
            <v>76.73</v>
          </cell>
          <cell r="D8">
            <v>92.669999999999987</v>
          </cell>
          <cell r="E8">
            <v>98.12</v>
          </cell>
          <cell r="F8">
            <v>98.12</v>
          </cell>
          <cell r="G8">
            <v>87.22999999999999</v>
          </cell>
          <cell r="H8">
            <v>86.27</v>
          </cell>
          <cell r="I8">
            <v>105.89999999999999</v>
          </cell>
          <cell r="J8">
            <v>100.96000000000001</v>
          </cell>
          <cell r="K8">
            <v>100.96000000000001</v>
          </cell>
          <cell r="L8">
            <v>76.91</v>
          </cell>
          <cell r="M8">
            <v>76.73</v>
          </cell>
          <cell r="N8">
            <v>92.669999999999987</v>
          </cell>
          <cell r="O8">
            <v>98.12</v>
          </cell>
          <cell r="P8">
            <v>98.12</v>
          </cell>
          <cell r="Q8">
            <v>77.37</v>
          </cell>
          <cell r="R8">
            <v>73.7</v>
          </cell>
          <cell r="S8">
            <v>86.569999999999979</v>
          </cell>
          <cell r="T8">
            <v>83.69</v>
          </cell>
          <cell r="U8">
            <v>83.69</v>
          </cell>
          <cell r="V8">
            <v>46.69</v>
          </cell>
          <cell r="W8">
            <v>46.58</v>
          </cell>
          <cell r="X8">
            <v>63.2</v>
          </cell>
          <cell r="Y8">
            <v>66.92</v>
          </cell>
          <cell r="Z8">
            <v>66.92</v>
          </cell>
          <cell r="AA8">
            <v>51.519999999999996</v>
          </cell>
          <cell r="AB8">
            <v>51.050000000000004</v>
          </cell>
          <cell r="AC8">
            <v>69.44</v>
          </cell>
          <cell r="AD8">
            <v>68.38</v>
          </cell>
          <cell r="AE8">
            <v>68.38</v>
          </cell>
          <cell r="AF8">
            <v>46.69</v>
          </cell>
          <cell r="AG8">
            <v>46.58</v>
          </cell>
          <cell r="AH8">
            <v>63.2</v>
          </cell>
          <cell r="AI8">
            <v>66.92</v>
          </cell>
          <cell r="AJ8">
            <v>66.92</v>
          </cell>
          <cell r="AK8">
            <v>39.699999999999996</v>
          </cell>
          <cell r="AL8">
            <v>39.229999999999997</v>
          </cell>
          <cell r="AM8">
            <v>52.390000000000008</v>
          </cell>
          <cell r="AN8">
            <v>52.27</v>
          </cell>
          <cell r="AO8">
            <v>52.27</v>
          </cell>
        </row>
        <row r="9">
          <cell r="A9" t="str">
            <v>February</v>
          </cell>
          <cell r="B9">
            <v>76.91</v>
          </cell>
          <cell r="C9">
            <v>87.206000000000003</v>
          </cell>
          <cell r="D9">
            <v>92.669999999999987</v>
          </cell>
          <cell r="E9">
            <v>98.12</v>
          </cell>
          <cell r="F9">
            <v>98.12</v>
          </cell>
          <cell r="G9">
            <v>87.2</v>
          </cell>
          <cell r="H9">
            <v>96.236000000000004</v>
          </cell>
          <cell r="I9">
            <v>102.88999999999999</v>
          </cell>
          <cell r="J9">
            <v>100.96000000000001</v>
          </cell>
          <cell r="K9">
            <v>100.96000000000001</v>
          </cell>
          <cell r="L9">
            <v>76.91</v>
          </cell>
          <cell r="M9">
            <v>87.206000000000003</v>
          </cell>
          <cell r="N9">
            <v>92.669999999999987</v>
          </cell>
          <cell r="O9">
            <v>98.12</v>
          </cell>
          <cell r="P9">
            <v>98.12</v>
          </cell>
          <cell r="Q9">
            <v>77.34</v>
          </cell>
          <cell r="R9">
            <v>78.656000000000006</v>
          </cell>
          <cell r="S9">
            <v>85.61999999999999</v>
          </cell>
          <cell r="T9">
            <v>83.69</v>
          </cell>
          <cell r="U9">
            <v>83.69</v>
          </cell>
          <cell r="V9">
            <v>46.69</v>
          </cell>
          <cell r="W9">
            <v>59.47</v>
          </cell>
          <cell r="X9">
            <v>63.2</v>
          </cell>
          <cell r="Y9">
            <v>66.92</v>
          </cell>
          <cell r="Z9">
            <v>66.92</v>
          </cell>
          <cell r="AA9">
            <v>51.51</v>
          </cell>
          <cell r="AB9">
            <v>62.36</v>
          </cell>
          <cell r="AC9">
            <v>68.06</v>
          </cell>
          <cell r="AD9">
            <v>68.38</v>
          </cell>
          <cell r="AE9">
            <v>68.38</v>
          </cell>
          <cell r="AF9">
            <v>46.69</v>
          </cell>
          <cell r="AG9">
            <v>59.47</v>
          </cell>
          <cell r="AH9">
            <v>63.2</v>
          </cell>
          <cell r="AI9">
            <v>66.92</v>
          </cell>
          <cell r="AJ9">
            <v>66.92</v>
          </cell>
          <cell r="AK9">
            <v>39.69</v>
          </cell>
          <cell r="AL9">
            <v>46.11</v>
          </cell>
          <cell r="AM9">
            <v>51.95</v>
          </cell>
          <cell r="AN9">
            <v>52.27</v>
          </cell>
          <cell r="AO9">
            <v>52.27</v>
          </cell>
        </row>
        <row r="10">
          <cell r="A10" t="str">
            <v>March</v>
          </cell>
          <cell r="B10">
            <v>76.91</v>
          </cell>
          <cell r="C10">
            <v>87.206000000000003</v>
          </cell>
          <cell r="D10">
            <v>92.669999999999987</v>
          </cell>
          <cell r="E10">
            <v>98.12</v>
          </cell>
          <cell r="F10">
            <v>98.12</v>
          </cell>
          <cell r="G10">
            <v>87.2</v>
          </cell>
          <cell r="H10">
            <v>98.856000000000009</v>
          </cell>
          <cell r="I10">
            <v>102.88999999999999</v>
          </cell>
          <cell r="J10">
            <v>100.96000000000001</v>
          </cell>
          <cell r="K10">
            <v>100.96000000000001</v>
          </cell>
          <cell r="L10">
            <v>76.91</v>
          </cell>
          <cell r="M10">
            <v>87.206000000000003</v>
          </cell>
          <cell r="N10">
            <v>92.669999999999987</v>
          </cell>
          <cell r="O10">
            <v>98.12</v>
          </cell>
          <cell r="P10">
            <v>98.12</v>
          </cell>
          <cell r="Q10">
            <v>77.34</v>
          </cell>
          <cell r="R10">
            <v>81.275999999999996</v>
          </cell>
          <cell r="S10">
            <v>85.61999999999999</v>
          </cell>
          <cell r="T10">
            <v>83.69</v>
          </cell>
          <cell r="U10">
            <v>83.69</v>
          </cell>
          <cell r="V10">
            <v>46.69</v>
          </cell>
          <cell r="W10">
            <v>59.47</v>
          </cell>
          <cell r="X10">
            <v>63.2</v>
          </cell>
          <cell r="Y10">
            <v>66.92</v>
          </cell>
          <cell r="Z10">
            <v>66.92</v>
          </cell>
          <cell r="AA10">
            <v>51.51</v>
          </cell>
          <cell r="AB10">
            <v>64.97999999999999</v>
          </cell>
          <cell r="AC10">
            <v>68.06</v>
          </cell>
          <cell r="AD10">
            <v>68.38</v>
          </cell>
          <cell r="AE10">
            <v>68.38</v>
          </cell>
          <cell r="AF10">
            <v>46.69</v>
          </cell>
          <cell r="AG10">
            <v>59.47</v>
          </cell>
          <cell r="AH10">
            <v>63.2</v>
          </cell>
          <cell r="AI10">
            <v>66.92</v>
          </cell>
          <cell r="AJ10">
            <v>66.92</v>
          </cell>
          <cell r="AK10">
            <v>39.69</v>
          </cell>
          <cell r="AL10">
            <v>48.73</v>
          </cell>
          <cell r="AM10">
            <v>51.95</v>
          </cell>
          <cell r="AN10">
            <v>52.27</v>
          </cell>
          <cell r="AO10">
            <v>52.27</v>
          </cell>
        </row>
        <row r="11">
          <cell r="A11" t="str">
            <v>April</v>
          </cell>
          <cell r="B11">
            <v>76.91</v>
          </cell>
          <cell r="C11">
            <v>87.206000000000003</v>
          </cell>
          <cell r="D11">
            <v>92.669999999999987</v>
          </cell>
          <cell r="E11">
            <v>98.12</v>
          </cell>
          <cell r="F11">
            <v>98.12</v>
          </cell>
          <cell r="G11">
            <v>87.2</v>
          </cell>
          <cell r="H11">
            <v>98.856000000000009</v>
          </cell>
          <cell r="I11">
            <v>102.88999999999999</v>
          </cell>
          <cell r="J11">
            <v>100.96000000000001</v>
          </cell>
          <cell r="K11">
            <v>100.96000000000001</v>
          </cell>
          <cell r="L11">
            <v>76.91</v>
          </cell>
          <cell r="M11">
            <v>87.206000000000003</v>
          </cell>
          <cell r="N11">
            <v>92.669999999999987</v>
          </cell>
          <cell r="O11">
            <v>98.12</v>
          </cell>
          <cell r="P11">
            <v>98.12</v>
          </cell>
          <cell r="Q11">
            <v>77.34</v>
          </cell>
          <cell r="R11">
            <v>81.275999999999996</v>
          </cell>
          <cell r="S11">
            <v>85.61999999999999</v>
          </cell>
          <cell r="T11">
            <v>83.69</v>
          </cell>
          <cell r="U11">
            <v>83.69</v>
          </cell>
          <cell r="V11">
            <v>46.69</v>
          </cell>
          <cell r="W11">
            <v>59.47</v>
          </cell>
          <cell r="X11">
            <v>63.2</v>
          </cell>
          <cell r="Y11">
            <v>66.92</v>
          </cell>
          <cell r="Z11">
            <v>66.92</v>
          </cell>
          <cell r="AA11">
            <v>51.51</v>
          </cell>
          <cell r="AB11">
            <v>64.97999999999999</v>
          </cell>
          <cell r="AC11">
            <v>68.06</v>
          </cell>
          <cell r="AD11">
            <v>68.38</v>
          </cell>
          <cell r="AE11">
            <v>68.38</v>
          </cell>
          <cell r="AF11">
            <v>46.69</v>
          </cell>
          <cell r="AG11">
            <v>59.47</v>
          </cell>
          <cell r="AH11">
            <v>63.2</v>
          </cell>
          <cell r="AI11">
            <v>66.92</v>
          </cell>
          <cell r="AJ11">
            <v>66.92</v>
          </cell>
          <cell r="AK11">
            <v>39.69</v>
          </cell>
          <cell r="AL11">
            <v>48.73</v>
          </cell>
          <cell r="AM11">
            <v>51.95</v>
          </cell>
          <cell r="AN11">
            <v>52.27</v>
          </cell>
          <cell r="AO11">
            <v>52.27</v>
          </cell>
        </row>
        <row r="12">
          <cell r="A12" t="str">
            <v>May</v>
          </cell>
          <cell r="B12">
            <v>76.91</v>
          </cell>
          <cell r="C12">
            <v>87.206000000000003</v>
          </cell>
          <cell r="D12">
            <v>92.669999999999987</v>
          </cell>
          <cell r="E12">
            <v>98.12</v>
          </cell>
          <cell r="F12">
            <v>98.12</v>
          </cell>
          <cell r="G12">
            <v>91.63</v>
          </cell>
          <cell r="H12">
            <v>98.656000000000006</v>
          </cell>
          <cell r="I12">
            <v>102.88999999999999</v>
          </cell>
          <cell r="J12">
            <v>100.96000000000001</v>
          </cell>
          <cell r="K12">
            <v>100.96000000000001</v>
          </cell>
          <cell r="L12">
            <v>76.91</v>
          </cell>
          <cell r="M12">
            <v>87.206000000000003</v>
          </cell>
          <cell r="N12">
            <v>92.669999999999987</v>
          </cell>
          <cell r="O12">
            <v>98.12</v>
          </cell>
          <cell r="P12">
            <v>98.12</v>
          </cell>
          <cell r="Q12">
            <v>81.77</v>
          </cell>
          <cell r="R12">
            <v>81.076000000000008</v>
          </cell>
          <cell r="S12">
            <v>85.61999999999999</v>
          </cell>
          <cell r="T12">
            <v>83.69</v>
          </cell>
          <cell r="U12">
            <v>83.69</v>
          </cell>
          <cell r="V12">
            <v>46.69</v>
          </cell>
          <cell r="W12">
            <v>59.47</v>
          </cell>
          <cell r="X12">
            <v>63.2</v>
          </cell>
          <cell r="Y12">
            <v>66.92</v>
          </cell>
          <cell r="Z12">
            <v>66.92</v>
          </cell>
          <cell r="AA12">
            <v>53.55</v>
          </cell>
          <cell r="AB12">
            <v>64.89</v>
          </cell>
          <cell r="AC12">
            <v>68.06</v>
          </cell>
          <cell r="AD12">
            <v>68.38</v>
          </cell>
          <cell r="AE12">
            <v>68.38</v>
          </cell>
          <cell r="AF12">
            <v>46.69</v>
          </cell>
          <cell r="AG12">
            <v>59.47</v>
          </cell>
          <cell r="AH12">
            <v>63.2</v>
          </cell>
          <cell r="AI12">
            <v>66.92</v>
          </cell>
          <cell r="AJ12">
            <v>66.92</v>
          </cell>
          <cell r="AK12">
            <v>41.73</v>
          </cell>
          <cell r="AL12">
            <v>48.64</v>
          </cell>
          <cell r="AM12">
            <v>51.95</v>
          </cell>
          <cell r="AN12">
            <v>52.27</v>
          </cell>
          <cell r="AO12">
            <v>52.27</v>
          </cell>
        </row>
        <row r="13">
          <cell r="A13" t="str">
            <v>June</v>
          </cell>
          <cell r="B13">
            <v>76.91</v>
          </cell>
          <cell r="C13">
            <v>87.206000000000003</v>
          </cell>
          <cell r="D13">
            <v>92.669999999999987</v>
          </cell>
          <cell r="E13">
            <v>98.12</v>
          </cell>
          <cell r="F13">
            <v>98.12</v>
          </cell>
          <cell r="G13">
            <v>91.63</v>
          </cell>
          <cell r="H13">
            <v>98.656000000000006</v>
          </cell>
          <cell r="I13">
            <v>102.88999999999999</v>
          </cell>
          <cell r="J13">
            <v>100.96000000000001</v>
          </cell>
          <cell r="K13">
            <v>100.96000000000001</v>
          </cell>
          <cell r="L13">
            <v>76.91</v>
          </cell>
          <cell r="M13">
            <v>87.206000000000003</v>
          </cell>
          <cell r="N13">
            <v>92.669999999999987</v>
          </cell>
          <cell r="O13">
            <v>98.12</v>
          </cell>
          <cell r="P13">
            <v>98.12</v>
          </cell>
          <cell r="Q13">
            <v>81.77</v>
          </cell>
          <cell r="R13">
            <v>81.076000000000008</v>
          </cell>
          <cell r="S13">
            <v>85.61999999999999</v>
          </cell>
          <cell r="T13">
            <v>83.69</v>
          </cell>
          <cell r="U13">
            <v>83.69</v>
          </cell>
          <cell r="V13">
            <v>46.69</v>
          </cell>
          <cell r="W13">
            <v>59.47</v>
          </cell>
          <cell r="X13">
            <v>63.2</v>
          </cell>
          <cell r="Y13">
            <v>66.92</v>
          </cell>
          <cell r="Z13">
            <v>66.92</v>
          </cell>
          <cell r="AA13">
            <v>53.55</v>
          </cell>
          <cell r="AB13">
            <v>64.89</v>
          </cell>
          <cell r="AC13">
            <v>68.06</v>
          </cell>
          <cell r="AD13">
            <v>68.38</v>
          </cell>
          <cell r="AE13">
            <v>68.38</v>
          </cell>
          <cell r="AF13">
            <v>46.69</v>
          </cell>
          <cell r="AG13">
            <v>59.47</v>
          </cell>
          <cell r="AH13">
            <v>63.2</v>
          </cell>
          <cell r="AI13">
            <v>66.92</v>
          </cell>
          <cell r="AJ13">
            <v>66.92</v>
          </cell>
          <cell r="AK13">
            <v>41.73</v>
          </cell>
          <cell r="AL13">
            <v>48.64</v>
          </cell>
          <cell r="AM13">
            <v>51.95</v>
          </cell>
          <cell r="AN13">
            <v>52.27</v>
          </cell>
          <cell r="AO13">
            <v>52.27</v>
          </cell>
        </row>
        <row r="14">
          <cell r="A14" t="str">
            <v>July</v>
          </cell>
          <cell r="B14">
            <v>76.73</v>
          </cell>
          <cell r="C14">
            <v>88.443999999999988</v>
          </cell>
          <cell r="D14">
            <v>92.669999999999987</v>
          </cell>
          <cell r="E14">
            <v>98.12</v>
          </cell>
          <cell r="F14">
            <v>98.12</v>
          </cell>
          <cell r="G14">
            <v>89.56</v>
          </cell>
          <cell r="H14">
            <v>99.893999999999991</v>
          </cell>
          <cell r="I14">
            <v>102.88999999999999</v>
          </cell>
          <cell r="J14">
            <v>100.96000000000001</v>
          </cell>
          <cell r="K14">
            <v>100.96000000000001</v>
          </cell>
          <cell r="L14">
            <v>76.73</v>
          </cell>
          <cell r="M14">
            <v>88.443999999999988</v>
          </cell>
          <cell r="N14">
            <v>92.669999999999987</v>
          </cell>
          <cell r="O14">
            <v>98.12</v>
          </cell>
          <cell r="P14">
            <v>98.12</v>
          </cell>
          <cell r="Q14">
            <v>79.7</v>
          </cell>
          <cell r="R14">
            <v>82.323999999999984</v>
          </cell>
          <cell r="S14">
            <v>85.61999999999999</v>
          </cell>
          <cell r="T14">
            <v>83.69</v>
          </cell>
          <cell r="U14">
            <v>83.69</v>
          </cell>
          <cell r="V14">
            <v>46.58</v>
          </cell>
          <cell r="W14">
            <v>60.32</v>
          </cell>
          <cell r="X14">
            <v>63.2</v>
          </cell>
          <cell r="Y14">
            <v>66.92</v>
          </cell>
          <cell r="Z14">
            <v>66.92</v>
          </cell>
          <cell r="AA14">
            <v>52.58</v>
          </cell>
          <cell r="AB14">
            <v>65.739999999999995</v>
          </cell>
          <cell r="AC14">
            <v>68.06</v>
          </cell>
          <cell r="AD14">
            <v>68.38</v>
          </cell>
          <cell r="AE14">
            <v>68.38</v>
          </cell>
          <cell r="AF14">
            <v>46.58</v>
          </cell>
          <cell r="AG14">
            <v>60.32</v>
          </cell>
          <cell r="AH14">
            <v>63.2</v>
          </cell>
          <cell r="AI14">
            <v>66.92</v>
          </cell>
          <cell r="AJ14">
            <v>66.92</v>
          </cell>
          <cell r="AK14">
            <v>40.75</v>
          </cell>
          <cell r="AL14">
            <v>49.489999999999995</v>
          </cell>
          <cell r="AM14">
            <v>51.95</v>
          </cell>
          <cell r="AN14">
            <v>52.27</v>
          </cell>
          <cell r="AO14">
            <v>52.27</v>
          </cell>
        </row>
        <row r="15">
          <cell r="A15" t="str">
            <v>August</v>
          </cell>
          <cell r="B15">
            <v>76.73</v>
          </cell>
          <cell r="C15">
            <v>88.443999999999988</v>
          </cell>
          <cell r="D15">
            <v>92.669999999999987</v>
          </cell>
          <cell r="E15">
            <v>98.12</v>
          </cell>
          <cell r="F15">
            <v>98.12</v>
          </cell>
          <cell r="G15">
            <v>89.56</v>
          </cell>
          <cell r="H15">
            <v>99.893999999999991</v>
          </cell>
          <cell r="I15">
            <v>102.88999999999999</v>
          </cell>
          <cell r="J15">
            <v>100.96000000000001</v>
          </cell>
          <cell r="K15">
            <v>100.96000000000001</v>
          </cell>
          <cell r="L15">
            <v>76.73</v>
          </cell>
          <cell r="M15">
            <v>88.443999999999988</v>
          </cell>
          <cell r="N15">
            <v>92.669999999999987</v>
          </cell>
          <cell r="O15">
            <v>98.12</v>
          </cell>
          <cell r="P15">
            <v>98.12</v>
          </cell>
          <cell r="Q15">
            <v>79.7</v>
          </cell>
          <cell r="R15">
            <v>82.323999999999984</v>
          </cell>
          <cell r="S15">
            <v>85.61999999999999</v>
          </cell>
          <cell r="T15">
            <v>83.69</v>
          </cell>
          <cell r="U15">
            <v>83.69</v>
          </cell>
          <cell r="V15">
            <v>46.58</v>
          </cell>
          <cell r="W15">
            <v>60.32</v>
          </cell>
          <cell r="X15">
            <v>63.2</v>
          </cell>
          <cell r="Y15">
            <v>66.92</v>
          </cell>
          <cell r="Z15">
            <v>66.92</v>
          </cell>
          <cell r="AA15">
            <v>52.58</v>
          </cell>
          <cell r="AB15">
            <v>65.739999999999995</v>
          </cell>
          <cell r="AC15">
            <v>68.06</v>
          </cell>
          <cell r="AD15">
            <v>68.38</v>
          </cell>
          <cell r="AE15">
            <v>68.38</v>
          </cell>
          <cell r="AF15">
            <v>46.58</v>
          </cell>
          <cell r="AG15">
            <v>60.32</v>
          </cell>
          <cell r="AH15">
            <v>63.2</v>
          </cell>
          <cell r="AI15">
            <v>66.92</v>
          </cell>
          <cell r="AJ15">
            <v>66.92</v>
          </cell>
          <cell r="AK15">
            <v>40.75</v>
          </cell>
          <cell r="AL15">
            <v>49.489999999999995</v>
          </cell>
          <cell r="AM15">
            <v>51.95</v>
          </cell>
          <cell r="AN15">
            <v>52.27</v>
          </cell>
          <cell r="AO15">
            <v>52.27</v>
          </cell>
        </row>
        <row r="16">
          <cell r="A16" t="str">
            <v>September</v>
          </cell>
          <cell r="B16">
            <v>76.73</v>
          </cell>
          <cell r="C16">
            <v>88.443999999999988</v>
          </cell>
          <cell r="D16">
            <v>92.669999999999987</v>
          </cell>
          <cell r="E16">
            <v>98.12</v>
          </cell>
          <cell r="F16">
            <v>98.12</v>
          </cell>
          <cell r="G16">
            <v>89.56</v>
          </cell>
          <cell r="H16">
            <v>99.893999999999991</v>
          </cell>
          <cell r="I16">
            <v>102.88999999999999</v>
          </cell>
          <cell r="J16">
            <v>100.96000000000001</v>
          </cell>
          <cell r="K16">
            <v>100.96000000000001</v>
          </cell>
          <cell r="L16">
            <v>76.73</v>
          </cell>
          <cell r="M16">
            <v>88.443999999999988</v>
          </cell>
          <cell r="N16">
            <v>92.669999999999987</v>
          </cell>
          <cell r="O16">
            <v>98.12</v>
          </cell>
          <cell r="P16">
            <v>98.12</v>
          </cell>
          <cell r="Q16">
            <v>79.7</v>
          </cell>
          <cell r="R16">
            <v>82.323999999999984</v>
          </cell>
          <cell r="S16">
            <v>85.61999999999999</v>
          </cell>
          <cell r="T16">
            <v>83.69</v>
          </cell>
          <cell r="U16">
            <v>83.69</v>
          </cell>
          <cell r="V16">
            <v>46.58</v>
          </cell>
          <cell r="W16">
            <v>60.32</v>
          </cell>
          <cell r="X16">
            <v>63.2</v>
          </cell>
          <cell r="Y16">
            <v>66.92</v>
          </cell>
          <cell r="Z16">
            <v>66.92</v>
          </cell>
          <cell r="AA16">
            <v>52.58</v>
          </cell>
          <cell r="AB16">
            <v>65.739999999999995</v>
          </cell>
          <cell r="AC16">
            <v>68.06</v>
          </cell>
          <cell r="AD16">
            <v>68.38</v>
          </cell>
          <cell r="AE16">
            <v>68.38</v>
          </cell>
          <cell r="AF16">
            <v>46.58</v>
          </cell>
          <cell r="AG16">
            <v>60.32</v>
          </cell>
          <cell r="AH16">
            <v>63.2</v>
          </cell>
          <cell r="AI16">
            <v>66.92</v>
          </cell>
          <cell r="AJ16">
            <v>66.92</v>
          </cell>
          <cell r="AK16">
            <v>40.75</v>
          </cell>
          <cell r="AL16">
            <v>49.489999999999995</v>
          </cell>
          <cell r="AM16">
            <v>51.95</v>
          </cell>
          <cell r="AN16">
            <v>52.27</v>
          </cell>
          <cell r="AO16">
            <v>52.27</v>
          </cell>
        </row>
        <row r="17">
          <cell r="A17" t="str">
            <v>October</v>
          </cell>
          <cell r="B17">
            <v>76.73</v>
          </cell>
          <cell r="C17">
            <v>88.443999999999988</v>
          </cell>
          <cell r="D17">
            <v>92.669999999999987</v>
          </cell>
          <cell r="E17">
            <v>98.12</v>
          </cell>
          <cell r="F17">
            <v>98.12</v>
          </cell>
          <cell r="G17">
            <v>86.84</v>
          </cell>
          <cell r="H17">
            <v>99.893999999999991</v>
          </cell>
          <cell r="I17">
            <v>102.88999999999999</v>
          </cell>
          <cell r="J17">
            <v>100.96000000000001</v>
          </cell>
          <cell r="K17">
            <v>100.96000000000001</v>
          </cell>
          <cell r="L17">
            <v>76.73</v>
          </cell>
          <cell r="M17">
            <v>88.443999999999988</v>
          </cell>
          <cell r="N17">
            <v>92.669999999999987</v>
          </cell>
          <cell r="O17">
            <v>98.12</v>
          </cell>
          <cell r="P17">
            <v>98.12</v>
          </cell>
          <cell r="Q17">
            <v>74.27</v>
          </cell>
          <cell r="R17">
            <v>82.323999999999984</v>
          </cell>
          <cell r="S17">
            <v>85.61999999999999</v>
          </cell>
          <cell r="T17">
            <v>83.69</v>
          </cell>
          <cell r="U17">
            <v>83.69</v>
          </cell>
          <cell r="V17">
            <v>46.58</v>
          </cell>
          <cell r="W17">
            <v>60.32</v>
          </cell>
          <cell r="X17">
            <v>63.2</v>
          </cell>
          <cell r="Y17">
            <v>66.92</v>
          </cell>
          <cell r="Z17">
            <v>66.92</v>
          </cell>
          <cell r="AA17">
            <v>51.32</v>
          </cell>
          <cell r="AB17">
            <v>65.739999999999995</v>
          </cell>
          <cell r="AC17">
            <v>68.06</v>
          </cell>
          <cell r="AD17">
            <v>68.38</v>
          </cell>
          <cell r="AE17">
            <v>68.38</v>
          </cell>
          <cell r="AF17">
            <v>46.58</v>
          </cell>
          <cell r="AG17">
            <v>60.32</v>
          </cell>
          <cell r="AH17">
            <v>63.2</v>
          </cell>
          <cell r="AI17">
            <v>66.92</v>
          </cell>
          <cell r="AJ17">
            <v>66.92</v>
          </cell>
          <cell r="AK17">
            <v>39.49</v>
          </cell>
          <cell r="AL17">
            <v>49.489999999999995</v>
          </cell>
          <cell r="AM17">
            <v>51.95</v>
          </cell>
          <cell r="AN17">
            <v>52.27</v>
          </cell>
          <cell r="AO17">
            <v>52.27</v>
          </cell>
        </row>
        <row r="18">
          <cell r="A18" t="str">
            <v>November</v>
          </cell>
          <cell r="B18">
            <v>76.73</v>
          </cell>
          <cell r="C18">
            <v>88.443999999999988</v>
          </cell>
          <cell r="D18">
            <v>92.669999999999987</v>
          </cell>
          <cell r="E18">
            <v>98.12</v>
          </cell>
          <cell r="F18">
            <v>98.12</v>
          </cell>
          <cell r="G18">
            <v>86.84</v>
          </cell>
          <cell r="H18">
            <v>99.893999999999991</v>
          </cell>
          <cell r="I18">
            <v>95.469999999999985</v>
          </cell>
          <cell r="J18">
            <v>100.96000000000001</v>
          </cell>
          <cell r="K18">
            <v>100.96000000000001</v>
          </cell>
          <cell r="L18">
            <v>76.73</v>
          </cell>
          <cell r="M18">
            <v>88.443999999999988</v>
          </cell>
          <cell r="N18">
            <v>92.669999999999987</v>
          </cell>
          <cell r="O18">
            <v>98.12</v>
          </cell>
          <cell r="P18">
            <v>98.12</v>
          </cell>
          <cell r="Q18">
            <v>74.27</v>
          </cell>
          <cell r="R18">
            <v>82.323999999999984</v>
          </cell>
          <cell r="S18">
            <v>78.199999999999989</v>
          </cell>
          <cell r="T18">
            <v>83.69</v>
          </cell>
          <cell r="U18">
            <v>83.69</v>
          </cell>
          <cell r="V18">
            <v>46.58</v>
          </cell>
          <cell r="W18">
            <v>60.32</v>
          </cell>
          <cell r="X18">
            <v>63.2</v>
          </cell>
          <cell r="Y18">
            <v>66.92</v>
          </cell>
          <cell r="Z18">
            <v>66.92</v>
          </cell>
          <cell r="AA18">
            <v>51.32</v>
          </cell>
          <cell r="AB18">
            <v>65.739999999999995</v>
          </cell>
          <cell r="AC18">
            <v>64.64</v>
          </cell>
          <cell r="AD18">
            <v>68.38</v>
          </cell>
          <cell r="AE18">
            <v>68.38</v>
          </cell>
          <cell r="AF18">
            <v>46.58</v>
          </cell>
          <cell r="AG18">
            <v>60.32</v>
          </cell>
          <cell r="AH18">
            <v>63.2</v>
          </cell>
          <cell r="AI18">
            <v>66.92</v>
          </cell>
          <cell r="AJ18">
            <v>66.92</v>
          </cell>
          <cell r="AK18">
            <v>39.49</v>
          </cell>
          <cell r="AL18">
            <v>49.489999999999995</v>
          </cell>
          <cell r="AM18">
            <v>48.53</v>
          </cell>
          <cell r="AN18">
            <v>52.27</v>
          </cell>
          <cell r="AO18">
            <v>52.27</v>
          </cell>
        </row>
        <row r="19">
          <cell r="A19" t="str">
            <v>December</v>
          </cell>
          <cell r="B19">
            <v>76.73</v>
          </cell>
          <cell r="C19">
            <v>88.443999999999988</v>
          </cell>
          <cell r="D19">
            <v>92.669999999999987</v>
          </cell>
          <cell r="E19">
            <v>98.12</v>
          </cell>
          <cell r="F19">
            <v>98.12</v>
          </cell>
          <cell r="G19">
            <v>86.84</v>
          </cell>
          <cell r="H19">
            <v>99.893999999999991</v>
          </cell>
          <cell r="I19">
            <v>95.469999999999985</v>
          </cell>
          <cell r="J19">
            <v>100.96000000000001</v>
          </cell>
          <cell r="K19">
            <v>100.96000000000001</v>
          </cell>
          <cell r="L19">
            <v>76.73</v>
          </cell>
          <cell r="M19">
            <v>88.443999999999988</v>
          </cell>
          <cell r="N19">
            <v>92.669999999999987</v>
          </cell>
          <cell r="O19">
            <v>98.12</v>
          </cell>
          <cell r="P19">
            <v>98.12</v>
          </cell>
          <cell r="Q19">
            <v>74.27</v>
          </cell>
          <cell r="R19">
            <v>82.323999999999984</v>
          </cell>
          <cell r="S19">
            <v>78.199999999999989</v>
          </cell>
          <cell r="T19">
            <v>83.69</v>
          </cell>
          <cell r="U19">
            <v>83.69</v>
          </cell>
          <cell r="V19">
            <v>46.58</v>
          </cell>
          <cell r="W19">
            <v>60.32</v>
          </cell>
          <cell r="X19">
            <v>63.2</v>
          </cell>
          <cell r="Y19">
            <v>66.92</v>
          </cell>
          <cell r="Z19">
            <v>66.92</v>
          </cell>
          <cell r="AA19">
            <v>51.32</v>
          </cell>
          <cell r="AB19">
            <v>65.739999999999995</v>
          </cell>
          <cell r="AC19">
            <v>64.64</v>
          </cell>
          <cell r="AD19">
            <v>68.38</v>
          </cell>
          <cell r="AE19">
            <v>68.38</v>
          </cell>
          <cell r="AF19">
            <v>46.58</v>
          </cell>
          <cell r="AG19">
            <v>60.32</v>
          </cell>
          <cell r="AH19">
            <v>63.2</v>
          </cell>
          <cell r="AI19">
            <v>66.92</v>
          </cell>
          <cell r="AJ19">
            <v>66.92</v>
          </cell>
          <cell r="AK19">
            <v>39.49</v>
          </cell>
          <cell r="AL19">
            <v>49.489999999999995</v>
          </cell>
          <cell r="AM19">
            <v>48.53</v>
          </cell>
          <cell r="AN19">
            <v>52.27</v>
          </cell>
          <cell r="AO19">
            <v>52.27</v>
          </cell>
        </row>
        <row r="20">
          <cell r="A20" t="str">
            <v>Usage</v>
          </cell>
          <cell r="B20">
            <v>13</v>
          </cell>
          <cell r="C20">
            <v>13</v>
          </cell>
          <cell r="D20">
            <v>13</v>
          </cell>
          <cell r="E20">
            <v>13</v>
          </cell>
          <cell r="F20">
            <v>13</v>
          </cell>
          <cell r="G20">
            <v>13</v>
          </cell>
          <cell r="H20">
            <v>13</v>
          </cell>
          <cell r="I20">
            <v>13</v>
          </cell>
          <cell r="J20">
            <v>13</v>
          </cell>
          <cell r="K20">
            <v>13</v>
          </cell>
          <cell r="L20">
            <v>13</v>
          </cell>
          <cell r="M20">
            <v>13</v>
          </cell>
          <cell r="N20">
            <v>13</v>
          </cell>
          <cell r="O20">
            <v>13</v>
          </cell>
          <cell r="P20">
            <v>13</v>
          </cell>
          <cell r="Q20">
            <v>13</v>
          </cell>
          <cell r="R20">
            <v>13</v>
          </cell>
          <cell r="S20">
            <v>13</v>
          </cell>
          <cell r="T20">
            <v>13</v>
          </cell>
          <cell r="U20">
            <v>13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  <sheetName val="Simi Valley Rates Bill Calculat"/>
    </sheetNames>
    <sheetDataSet>
      <sheetData sheetId="0"/>
      <sheetData sheetId="1"/>
      <sheetData sheetId="2"/>
      <sheetData sheetId="3">
        <row r="29">
          <cell r="B29">
            <v>16520964.806372017</v>
          </cell>
        </row>
        <row r="31">
          <cell r="B31">
            <v>2024</v>
          </cell>
          <cell r="C31">
            <v>2025</v>
          </cell>
          <cell r="D31">
            <v>2026</v>
          </cell>
          <cell r="E31">
            <v>2027</v>
          </cell>
          <cell r="F31">
            <v>2028</v>
          </cell>
        </row>
        <row r="32">
          <cell r="A32" t="str">
            <v>Existing</v>
          </cell>
          <cell r="B32">
            <v>-276212.29482684471</v>
          </cell>
          <cell r="C32">
            <v>2587003.2205677871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New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Pending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 t="str">
            <v>Anticipated</v>
          </cell>
          <cell r="B35">
            <v>0</v>
          </cell>
          <cell r="C35">
            <v>0</v>
          </cell>
          <cell r="D35">
            <v>859429.96589855477</v>
          </cell>
          <cell r="E35">
            <v>909290.73655351996</v>
          </cell>
          <cell r="F35">
            <v>0</v>
          </cell>
        </row>
        <row r="36">
          <cell r="A36" t="str">
            <v>Sub-Total</v>
          </cell>
          <cell r="B36">
            <v>-276212.29482684471</v>
          </cell>
          <cell r="C36">
            <v>2587003.2205677871</v>
          </cell>
          <cell r="D36">
            <v>859429.96589855477</v>
          </cell>
          <cell r="E36">
            <v>909290.73655351996</v>
          </cell>
          <cell r="F36">
            <v>0</v>
          </cell>
        </row>
        <row r="37">
          <cell r="A37"/>
          <cell r="B37"/>
          <cell r="F37"/>
        </row>
        <row r="38">
          <cell r="A38" t="str">
            <v>Yr. over Yr. % Increase/(Decrease)</v>
          </cell>
          <cell r="B38">
            <v>-1.6718896145842016E-2</v>
          </cell>
          <cell r="C38">
            <v>0.15925162410010246</v>
          </cell>
          <cell r="D38">
            <v>4.563727238841607E-2</v>
          </cell>
          <cell r="E38">
            <v>4.6177551240367584E-2</v>
          </cell>
          <cell r="F38">
            <v>0</v>
          </cell>
        </row>
        <row r="39">
          <cell r="A39" t="str">
            <v>Total Projected Annual Rev Req't</v>
          </cell>
          <cell r="B39">
            <v>16244752.511545172</v>
          </cell>
          <cell r="C39">
            <v>18831755.732112959</v>
          </cell>
          <cell r="D39">
            <v>19691185.698011514</v>
          </cell>
          <cell r="E39">
            <v>20600476.434565034</v>
          </cell>
          <cell r="F39">
            <v>20600476.434565034</v>
          </cell>
        </row>
        <row r="40">
          <cell r="A40" t="str">
            <v>% Increase/(Decrease) from Adopted Rev Req't</v>
          </cell>
          <cell r="B40">
            <v>-1.6718896145842016E-2</v>
          </cell>
          <cell r="C40">
            <v>0.13987021658987417</v>
          </cell>
          <cell r="D40">
            <v>0.19189078415182906</v>
          </cell>
          <cell r="E40">
            <v>0.24692938190992206</v>
          </cell>
          <cell r="F40">
            <v>0.24692938190992206</v>
          </cell>
        </row>
      </sheetData>
      <sheetData sheetId="4"/>
      <sheetData sheetId="5">
        <row r="8">
          <cell r="B8">
            <v>2024</v>
          </cell>
        </row>
        <row r="9">
          <cell r="B9">
            <v>2025</v>
          </cell>
        </row>
        <row r="10">
          <cell r="B10">
            <v>2026</v>
          </cell>
        </row>
        <row r="11">
          <cell r="B11">
            <v>2027</v>
          </cell>
        </row>
        <row r="12">
          <cell r="B12">
            <v>2028</v>
          </cell>
        </row>
      </sheetData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2024</v>
          </cell>
          <cell r="C7">
            <v>2025</v>
          </cell>
          <cell r="D7">
            <v>2026</v>
          </cell>
          <cell r="E7">
            <v>2027</v>
          </cell>
          <cell r="F7">
            <v>2028</v>
          </cell>
          <cell r="G7">
            <v>2024</v>
          </cell>
          <cell r="H7">
            <v>2025</v>
          </cell>
          <cell r="I7">
            <v>2026</v>
          </cell>
          <cell r="J7">
            <v>2027</v>
          </cell>
          <cell r="K7">
            <v>2028</v>
          </cell>
          <cell r="L7">
            <v>2024</v>
          </cell>
          <cell r="M7">
            <v>2025</v>
          </cell>
          <cell r="N7">
            <v>2026</v>
          </cell>
          <cell r="O7">
            <v>2027</v>
          </cell>
          <cell r="P7">
            <v>2028</v>
          </cell>
          <cell r="Q7">
            <v>2024</v>
          </cell>
          <cell r="R7">
            <v>2025</v>
          </cell>
          <cell r="S7">
            <v>2026</v>
          </cell>
          <cell r="T7">
            <v>2027</v>
          </cell>
          <cell r="U7">
            <v>2028</v>
          </cell>
          <cell r="V7">
            <v>2024</v>
          </cell>
          <cell r="W7">
            <v>2025</v>
          </cell>
          <cell r="X7">
            <v>2026</v>
          </cell>
          <cell r="Y7">
            <v>2027</v>
          </cell>
          <cell r="Z7">
            <v>2028</v>
          </cell>
          <cell r="AA7">
            <v>2024</v>
          </cell>
          <cell r="AB7">
            <v>2025</v>
          </cell>
          <cell r="AC7">
            <v>2026</v>
          </cell>
          <cell r="AD7">
            <v>2027</v>
          </cell>
          <cell r="AE7">
            <v>2028</v>
          </cell>
          <cell r="AF7">
            <v>2024</v>
          </cell>
          <cell r="AG7">
            <v>2025</v>
          </cell>
          <cell r="AH7">
            <v>2026</v>
          </cell>
          <cell r="AI7">
            <v>2027</v>
          </cell>
          <cell r="AJ7">
            <v>2028</v>
          </cell>
          <cell r="AK7">
            <v>2024</v>
          </cell>
          <cell r="AL7">
            <v>2025</v>
          </cell>
          <cell r="AM7">
            <v>2026</v>
          </cell>
          <cell r="AN7">
            <v>2027</v>
          </cell>
          <cell r="AO7">
            <v>2028</v>
          </cell>
        </row>
        <row r="8">
          <cell r="A8" t="str">
            <v>January</v>
          </cell>
          <cell r="B8">
            <v>70.820000000000007</v>
          </cell>
          <cell r="C8">
            <v>70.789999999999992</v>
          </cell>
          <cell r="D8">
            <v>81.75</v>
          </cell>
          <cell r="E8">
            <v>85.16</v>
          </cell>
          <cell r="F8">
            <v>85.16</v>
          </cell>
          <cell r="G8">
            <v>74.78</v>
          </cell>
          <cell r="H8">
            <v>76.609999999999985</v>
          </cell>
          <cell r="I8">
            <v>88.169999999999987</v>
          </cell>
          <cell r="J8">
            <v>87.41</v>
          </cell>
          <cell r="K8">
            <v>87.41</v>
          </cell>
          <cell r="L8">
            <v>70.820000000000007</v>
          </cell>
          <cell r="M8">
            <v>70.789999999999992</v>
          </cell>
          <cell r="N8">
            <v>81.75</v>
          </cell>
          <cell r="O8">
            <v>85.16</v>
          </cell>
          <cell r="P8">
            <v>85.16</v>
          </cell>
          <cell r="Q8">
            <v>60.510000000000005</v>
          </cell>
          <cell r="R8">
            <v>61.749999999999993</v>
          </cell>
          <cell r="S8">
            <v>69.539999999999992</v>
          </cell>
          <cell r="T8">
            <v>69.63</v>
          </cell>
          <cell r="U8">
            <v>69.63</v>
          </cell>
          <cell r="V8">
            <v>51.07</v>
          </cell>
          <cell r="W8">
            <v>51.05</v>
          </cell>
          <cell r="X8">
            <v>64.319999999999993</v>
          </cell>
          <cell r="Y8">
            <v>67</v>
          </cell>
          <cell r="Z8">
            <v>67</v>
          </cell>
          <cell r="AA8">
            <v>53.5</v>
          </cell>
          <cell r="AB8">
            <v>54.609999999999992</v>
          </cell>
          <cell r="AC8">
            <v>68.279999999999987</v>
          </cell>
          <cell r="AD8">
            <v>68.459999999999994</v>
          </cell>
          <cell r="AE8">
            <v>68.459999999999994</v>
          </cell>
          <cell r="AF8">
            <v>51.07</v>
          </cell>
          <cell r="AG8">
            <v>51.05</v>
          </cell>
          <cell r="AH8">
            <v>64.319999999999993</v>
          </cell>
          <cell r="AI8">
            <v>67</v>
          </cell>
          <cell r="AJ8">
            <v>67</v>
          </cell>
          <cell r="AK8">
            <v>39.67</v>
          </cell>
          <cell r="AL8">
            <v>40.410000000000004</v>
          </cell>
          <cell r="AM8">
            <v>50.669999999999995</v>
          </cell>
          <cell r="AN8">
            <v>51.35</v>
          </cell>
          <cell r="AO8">
            <v>51.35</v>
          </cell>
        </row>
        <row r="9">
          <cell r="A9" t="str">
            <v>February</v>
          </cell>
          <cell r="B9">
            <v>70.820000000000007</v>
          </cell>
          <cell r="C9">
            <v>78.509999999999991</v>
          </cell>
          <cell r="D9">
            <v>81.75</v>
          </cell>
          <cell r="E9">
            <v>85.16</v>
          </cell>
          <cell r="F9">
            <v>85.16</v>
          </cell>
          <cell r="G9">
            <v>74.760000000000005</v>
          </cell>
          <cell r="H9">
            <v>81.999999999999986</v>
          </cell>
          <cell r="I9">
            <v>86.710000000000008</v>
          </cell>
          <cell r="J9">
            <v>87.41</v>
          </cell>
          <cell r="K9">
            <v>87.41</v>
          </cell>
          <cell r="L9">
            <v>70.820000000000007</v>
          </cell>
          <cell r="M9">
            <v>78.509999999999991</v>
          </cell>
          <cell r="N9">
            <v>81.75</v>
          </cell>
          <cell r="O9">
            <v>85.16</v>
          </cell>
          <cell r="P9">
            <v>85.16</v>
          </cell>
          <cell r="Q9">
            <v>60.490000000000009</v>
          </cell>
          <cell r="R9">
            <v>64.22</v>
          </cell>
          <cell r="S9">
            <v>68.930000000000007</v>
          </cell>
          <cell r="T9">
            <v>69.63</v>
          </cell>
          <cell r="U9">
            <v>69.63</v>
          </cell>
          <cell r="V9">
            <v>51.07</v>
          </cell>
          <cell r="W9">
            <v>61.769999999999996</v>
          </cell>
          <cell r="X9">
            <v>64.319999999999993</v>
          </cell>
          <cell r="Y9">
            <v>67</v>
          </cell>
          <cell r="Z9">
            <v>67</v>
          </cell>
          <cell r="AA9">
            <v>53.489999999999995</v>
          </cell>
          <cell r="AB9">
            <v>62.82</v>
          </cell>
          <cell r="AC9">
            <v>67.409999999999982</v>
          </cell>
          <cell r="AD9">
            <v>68.459999999999994</v>
          </cell>
          <cell r="AE9">
            <v>68.459999999999994</v>
          </cell>
          <cell r="AF9">
            <v>51.07</v>
          </cell>
          <cell r="AG9">
            <v>61.769999999999996</v>
          </cell>
          <cell r="AH9">
            <v>64.319999999999993</v>
          </cell>
          <cell r="AI9">
            <v>67</v>
          </cell>
          <cell r="AJ9">
            <v>67</v>
          </cell>
          <cell r="AK9">
            <v>39.660000000000004</v>
          </cell>
          <cell r="AL9">
            <v>45.71</v>
          </cell>
          <cell r="AM9">
            <v>50.289999999999992</v>
          </cell>
          <cell r="AN9">
            <v>51.35</v>
          </cell>
          <cell r="AO9">
            <v>51.35</v>
          </cell>
        </row>
        <row r="10">
          <cell r="A10" t="str">
            <v>March</v>
          </cell>
          <cell r="B10">
            <v>70.820000000000007</v>
          </cell>
          <cell r="C10">
            <v>78.509999999999991</v>
          </cell>
          <cell r="D10">
            <v>81.75</v>
          </cell>
          <cell r="E10">
            <v>85.16</v>
          </cell>
          <cell r="F10">
            <v>85.16</v>
          </cell>
          <cell r="G10">
            <v>74.760000000000005</v>
          </cell>
          <cell r="H10">
            <v>84.909999999999982</v>
          </cell>
          <cell r="I10">
            <v>86.710000000000008</v>
          </cell>
          <cell r="J10">
            <v>87.41</v>
          </cell>
          <cell r="K10">
            <v>87.41</v>
          </cell>
          <cell r="L10">
            <v>70.820000000000007</v>
          </cell>
          <cell r="M10">
            <v>78.509999999999991</v>
          </cell>
          <cell r="N10">
            <v>81.75</v>
          </cell>
          <cell r="O10">
            <v>85.16</v>
          </cell>
          <cell r="P10">
            <v>85.16</v>
          </cell>
          <cell r="Q10">
            <v>60.490000000000009</v>
          </cell>
          <cell r="R10">
            <v>67.13</v>
          </cell>
          <cell r="S10">
            <v>68.930000000000007</v>
          </cell>
          <cell r="T10">
            <v>69.63</v>
          </cell>
          <cell r="U10">
            <v>69.63</v>
          </cell>
          <cell r="V10">
            <v>51.07</v>
          </cell>
          <cell r="W10">
            <v>61.769999999999996</v>
          </cell>
          <cell r="X10">
            <v>64.319999999999993</v>
          </cell>
          <cell r="Y10">
            <v>67</v>
          </cell>
          <cell r="Z10">
            <v>67</v>
          </cell>
          <cell r="AA10">
            <v>53.489999999999995</v>
          </cell>
          <cell r="AB10">
            <v>65.72999999999999</v>
          </cell>
          <cell r="AC10">
            <v>67.409999999999982</v>
          </cell>
          <cell r="AD10">
            <v>68.459999999999994</v>
          </cell>
          <cell r="AE10">
            <v>68.459999999999994</v>
          </cell>
          <cell r="AF10">
            <v>51.07</v>
          </cell>
          <cell r="AG10">
            <v>61.769999999999996</v>
          </cell>
          <cell r="AH10">
            <v>64.319999999999993</v>
          </cell>
          <cell r="AI10">
            <v>67</v>
          </cell>
          <cell r="AJ10">
            <v>67</v>
          </cell>
          <cell r="AK10">
            <v>39.660000000000004</v>
          </cell>
          <cell r="AL10">
            <v>48.61999999999999</v>
          </cell>
          <cell r="AM10">
            <v>50.289999999999992</v>
          </cell>
          <cell r="AN10">
            <v>51.35</v>
          </cell>
          <cell r="AO10">
            <v>51.35</v>
          </cell>
        </row>
        <row r="11">
          <cell r="A11" t="str">
            <v>April</v>
          </cell>
          <cell r="B11">
            <v>70.820000000000007</v>
          </cell>
          <cell r="C11">
            <v>78.509999999999991</v>
          </cell>
          <cell r="D11">
            <v>81.75</v>
          </cell>
          <cell r="E11">
            <v>85.16</v>
          </cell>
          <cell r="F11">
            <v>85.16</v>
          </cell>
          <cell r="G11">
            <v>74.760000000000005</v>
          </cell>
          <cell r="H11">
            <v>84.909999999999982</v>
          </cell>
          <cell r="I11">
            <v>86.710000000000008</v>
          </cell>
          <cell r="J11">
            <v>87.41</v>
          </cell>
          <cell r="K11">
            <v>87.41</v>
          </cell>
          <cell r="L11">
            <v>70.820000000000007</v>
          </cell>
          <cell r="M11">
            <v>78.509999999999991</v>
          </cell>
          <cell r="N11">
            <v>81.75</v>
          </cell>
          <cell r="O11">
            <v>85.16</v>
          </cell>
          <cell r="P11">
            <v>85.16</v>
          </cell>
          <cell r="Q11">
            <v>60.490000000000009</v>
          </cell>
          <cell r="R11">
            <v>67.13</v>
          </cell>
          <cell r="S11">
            <v>68.930000000000007</v>
          </cell>
          <cell r="T11">
            <v>69.63</v>
          </cell>
          <cell r="U11">
            <v>69.63</v>
          </cell>
          <cell r="V11">
            <v>51.07</v>
          </cell>
          <cell r="W11">
            <v>61.769999999999996</v>
          </cell>
          <cell r="X11">
            <v>64.319999999999993</v>
          </cell>
          <cell r="Y11">
            <v>67</v>
          </cell>
          <cell r="Z11">
            <v>67</v>
          </cell>
          <cell r="AA11">
            <v>53.489999999999995</v>
          </cell>
          <cell r="AB11">
            <v>65.72999999999999</v>
          </cell>
          <cell r="AC11">
            <v>67.409999999999982</v>
          </cell>
          <cell r="AD11">
            <v>68.459999999999994</v>
          </cell>
          <cell r="AE11">
            <v>68.459999999999994</v>
          </cell>
          <cell r="AF11">
            <v>51.07</v>
          </cell>
          <cell r="AG11">
            <v>61.769999999999996</v>
          </cell>
          <cell r="AH11">
            <v>64.319999999999993</v>
          </cell>
          <cell r="AI11">
            <v>67</v>
          </cell>
          <cell r="AJ11">
            <v>67</v>
          </cell>
          <cell r="AK11">
            <v>39.660000000000004</v>
          </cell>
          <cell r="AL11">
            <v>48.61999999999999</v>
          </cell>
          <cell r="AM11">
            <v>50.289999999999992</v>
          </cell>
          <cell r="AN11">
            <v>51.35</v>
          </cell>
          <cell r="AO11">
            <v>51.35</v>
          </cell>
        </row>
        <row r="12">
          <cell r="A12" t="str">
            <v>May</v>
          </cell>
          <cell r="B12">
            <v>70.820000000000007</v>
          </cell>
          <cell r="C12">
            <v>78.509999999999991</v>
          </cell>
          <cell r="D12">
            <v>81.75</v>
          </cell>
          <cell r="E12">
            <v>85.16</v>
          </cell>
          <cell r="F12">
            <v>85.16</v>
          </cell>
          <cell r="G12">
            <v>78.340000000000018</v>
          </cell>
          <cell r="H12">
            <v>84.059999999999988</v>
          </cell>
          <cell r="I12">
            <v>83.97999999999999</v>
          </cell>
          <cell r="J12">
            <v>87.41</v>
          </cell>
          <cell r="K12">
            <v>87.41</v>
          </cell>
          <cell r="L12">
            <v>70.820000000000007</v>
          </cell>
          <cell r="M12">
            <v>78.509999999999991</v>
          </cell>
          <cell r="N12">
            <v>81.75</v>
          </cell>
          <cell r="O12">
            <v>85.16</v>
          </cell>
          <cell r="P12">
            <v>85.16</v>
          </cell>
          <cell r="Q12">
            <v>64.080000000000013</v>
          </cell>
          <cell r="R12">
            <v>66.279999999999987</v>
          </cell>
          <cell r="S12">
            <v>66.2</v>
          </cell>
          <cell r="T12">
            <v>69.63</v>
          </cell>
          <cell r="U12">
            <v>69.63</v>
          </cell>
          <cell r="V12">
            <v>51.07</v>
          </cell>
          <cell r="W12">
            <v>61.769999999999996</v>
          </cell>
          <cell r="X12">
            <v>64.319999999999993</v>
          </cell>
          <cell r="Y12">
            <v>67</v>
          </cell>
          <cell r="Z12">
            <v>67</v>
          </cell>
          <cell r="AA12">
            <v>55.65</v>
          </cell>
          <cell r="AB12">
            <v>65.22</v>
          </cell>
          <cell r="AC12">
            <v>65.759999999999991</v>
          </cell>
          <cell r="AD12">
            <v>68.459999999999994</v>
          </cell>
          <cell r="AE12">
            <v>68.459999999999994</v>
          </cell>
          <cell r="AF12">
            <v>51.07</v>
          </cell>
          <cell r="AG12">
            <v>61.769999999999996</v>
          </cell>
          <cell r="AH12">
            <v>64.319999999999993</v>
          </cell>
          <cell r="AI12">
            <v>67</v>
          </cell>
          <cell r="AJ12">
            <v>67</v>
          </cell>
          <cell r="AK12">
            <v>41.81</v>
          </cell>
          <cell r="AL12">
            <v>48.099999999999994</v>
          </cell>
          <cell r="AM12">
            <v>48.649999999999991</v>
          </cell>
          <cell r="AN12">
            <v>51.35</v>
          </cell>
          <cell r="AO12">
            <v>51.35</v>
          </cell>
        </row>
        <row r="13">
          <cell r="A13" t="str">
            <v>June</v>
          </cell>
          <cell r="B13">
            <v>70.820000000000007</v>
          </cell>
          <cell r="C13">
            <v>78.509999999999991</v>
          </cell>
          <cell r="D13">
            <v>81.75</v>
          </cell>
          <cell r="E13">
            <v>85.16</v>
          </cell>
          <cell r="F13">
            <v>85.16</v>
          </cell>
          <cell r="G13">
            <v>78.340000000000018</v>
          </cell>
          <cell r="H13">
            <v>84.059999999999988</v>
          </cell>
          <cell r="I13">
            <v>83.97999999999999</v>
          </cell>
          <cell r="J13">
            <v>87.41</v>
          </cell>
          <cell r="K13">
            <v>87.41</v>
          </cell>
          <cell r="L13">
            <v>70.820000000000007</v>
          </cell>
          <cell r="M13">
            <v>78.509999999999991</v>
          </cell>
          <cell r="N13">
            <v>81.75</v>
          </cell>
          <cell r="O13">
            <v>85.16</v>
          </cell>
          <cell r="P13">
            <v>85.16</v>
          </cell>
          <cell r="Q13">
            <v>64.080000000000013</v>
          </cell>
          <cell r="R13">
            <v>66.279999999999987</v>
          </cell>
          <cell r="S13">
            <v>66.2</v>
          </cell>
          <cell r="T13">
            <v>69.63</v>
          </cell>
          <cell r="U13">
            <v>69.63</v>
          </cell>
          <cell r="V13">
            <v>51.07</v>
          </cell>
          <cell r="W13">
            <v>61.769999999999996</v>
          </cell>
          <cell r="X13">
            <v>64.319999999999993</v>
          </cell>
          <cell r="Y13">
            <v>67</v>
          </cell>
          <cell r="Z13">
            <v>67</v>
          </cell>
          <cell r="AA13">
            <v>55.65</v>
          </cell>
          <cell r="AB13">
            <v>65.22</v>
          </cell>
          <cell r="AC13">
            <v>65.759999999999991</v>
          </cell>
          <cell r="AD13">
            <v>68.459999999999994</v>
          </cell>
          <cell r="AE13">
            <v>68.459999999999994</v>
          </cell>
          <cell r="AF13">
            <v>51.07</v>
          </cell>
          <cell r="AG13">
            <v>61.769999999999996</v>
          </cell>
          <cell r="AH13">
            <v>64.319999999999993</v>
          </cell>
          <cell r="AI13">
            <v>67</v>
          </cell>
          <cell r="AJ13">
            <v>67</v>
          </cell>
          <cell r="AK13">
            <v>41.81</v>
          </cell>
          <cell r="AL13">
            <v>48.099999999999994</v>
          </cell>
          <cell r="AM13">
            <v>48.649999999999991</v>
          </cell>
          <cell r="AN13">
            <v>51.35</v>
          </cell>
          <cell r="AO13">
            <v>51.35</v>
          </cell>
        </row>
        <row r="14">
          <cell r="A14" t="str">
            <v>July</v>
          </cell>
          <cell r="B14">
            <v>70.789999999999992</v>
          </cell>
          <cell r="C14">
            <v>78.509999999999991</v>
          </cell>
          <cell r="D14">
            <v>81.75</v>
          </cell>
          <cell r="E14">
            <v>85.16</v>
          </cell>
          <cell r="F14">
            <v>85.16</v>
          </cell>
          <cell r="G14">
            <v>78.31</v>
          </cell>
          <cell r="H14">
            <v>84.059999999999988</v>
          </cell>
          <cell r="I14">
            <v>83.97999999999999</v>
          </cell>
          <cell r="J14">
            <v>87.41</v>
          </cell>
          <cell r="K14">
            <v>87.41</v>
          </cell>
          <cell r="L14">
            <v>70.789999999999992</v>
          </cell>
          <cell r="M14">
            <v>78.509999999999991</v>
          </cell>
          <cell r="N14">
            <v>81.75</v>
          </cell>
          <cell r="O14">
            <v>85.16</v>
          </cell>
          <cell r="P14">
            <v>85.16</v>
          </cell>
          <cell r="Q14">
            <v>64.05</v>
          </cell>
          <cell r="R14">
            <v>66.279999999999987</v>
          </cell>
          <cell r="S14">
            <v>66.2</v>
          </cell>
          <cell r="T14">
            <v>69.63</v>
          </cell>
          <cell r="U14">
            <v>69.63</v>
          </cell>
          <cell r="V14">
            <v>51.05</v>
          </cell>
          <cell r="W14">
            <v>61.769999999999996</v>
          </cell>
          <cell r="X14">
            <v>64.319999999999993</v>
          </cell>
          <cell r="Y14">
            <v>67</v>
          </cell>
          <cell r="Z14">
            <v>67</v>
          </cell>
          <cell r="AA14">
            <v>55.629999999999995</v>
          </cell>
          <cell r="AB14">
            <v>65.22</v>
          </cell>
          <cell r="AC14">
            <v>65.759999999999991</v>
          </cell>
          <cell r="AD14">
            <v>68.459999999999994</v>
          </cell>
          <cell r="AE14">
            <v>68.459999999999994</v>
          </cell>
          <cell r="AF14">
            <v>51.05</v>
          </cell>
          <cell r="AG14">
            <v>61.769999999999996</v>
          </cell>
          <cell r="AH14">
            <v>64.319999999999993</v>
          </cell>
          <cell r="AI14">
            <v>67</v>
          </cell>
          <cell r="AJ14">
            <v>67</v>
          </cell>
          <cell r="AK14">
            <v>41.79</v>
          </cell>
          <cell r="AL14">
            <v>48.099999999999994</v>
          </cell>
          <cell r="AM14">
            <v>48.649999999999991</v>
          </cell>
          <cell r="AN14">
            <v>51.35</v>
          </cell>
          <cell r="AO14">
            <v>51.35</v>
          </cell>
        </row>
        <row r="15">
          <cell r="A15" t="str">
            <v>August</v>
          </cell>
          <cell r="B15">
            <v>70.789999999999992</v>
          </cell>
          <cell r="C15">
            <v>78.509999999999991</v>
          </cell>
          <cell r="D15">
            <v>81.75</v>
          </cell>
          <cell r="E15">
            <v>85.16</v>
          </cell>
          <cell r="F15">
            <v>85.16</v>
          </cell>
          <cell r="G15">
            <v>77.81</v>
          </cell>
          <cell r="H15">
            <v>84.059999999999988</v>
          </cell>
          <cell r="I15">
            <v>83.97999999999999</v>
          </cell>
          <cell r="J15">
            <v>87.41</v>
          </cell>
          <cell r="K15">
            <v>87.41</v>
          </cell>
          <cell r="L15">
            <v>70.789999999999992</v>
          </cell>
          <cell r="M15">
            <v>78.509999999999991</v>
          </cell>
          <cell r="N15">
            <v>81.75</v>
          </cell>
          <cell r="O15">
            <v>85.16</v>
          </cell>
          <cell r="P15">
            <v>85.16</v>
          </cell>
          <cell r="Q15">
            <v>63.539999999999992</v>
          </cell>
          <cell r="R15">
            <v>66.279999999999987</v>
          </cell>
          <cell r="S15">
            <v>66.2</v>
          </cell>
          <cell r="T15">
            <v>69.63</v>
          </cell>
          <cell r="U15">
            <v>69.63</v>
          </cell>
          <cell r="V15">
            <v>51.05</v>
          </cell>
          <cell r="W15">
            <v>61.769999999999996</v>
          </cell>
          <cell r="X15">
            <v>64.319999999999993</v>
          </cell>
          <cell r="Y15">
            <v>67</v>
          </cell>
          <cell r="Z15">
            <v>67</v>
          </cell>
          <cell r="AA15">
            <v>55.32</v>
          </cell>
          <cell r="AB15">
            <v>65.22</v>
          </cell>
          <cell r="AC15">
            <v>65.759999999999991</v>
          </cell>
          <cell r="AD15">
            <v>68.459999999999994</v>
          </cell>
          <cell r="AE15">
            <v>68.459999999999994</v>
          </cell>
          <cell r="AF15">
            <v>51.05</v>
          </cell>
          <cell r="AG15">
            <v>61.769999999999996</v>
          </cell>
          <cell r="AH15">
            <v>64.319999999999993</v>
          </cell>
          <cell r="AI15">
            <v>67</v>
          </cell>
          <cell r="AJ15">
            <v>67</v>
          </cell>
          <cell r="AK15">
            <v>41.49</v>
          </cell>
          <cell r="AL15">
            <v>48.099999999999994</v>
          </cell>
          <cell r="AM15">
            <v>48.649999999999991</v>
          </cell>
          <cell r="AN15">
            <v>51.35</v>
          </cell>
          <cell r="AO15">
            <v>51.35</v>
          </cell>
        </row>
        <row r="16">
          <cell r="A16" t="str">
            <v>September</v>
          </cell>
          <cell r="B16">
            <v>70.789999999999992</v>
          </cell>
          <cell r="C16">
            <v>78.509999999999991</v>
          </cell>
          <cell r="D16">
            <v>81.75</v>
          </cell>
          <cell r="E16">
            <v>85.16</v>
          </cell>
          <cell r="F16">
            <v>85.16</v>
          </cell>
          <cell r="G16">
            <v>77.81</v>
          </cell>
          <cell r="H16">
            <v>84.059999999999988</v>
          </cell>
          <cell r="I16">
            <v>83.97999999999999</v>
          </cell>
          <cell r="J16">
            <v>87.41</v>
          </cell>
          <cell r="K16">
            <v>87.41</v>
          </cell>
          <cell r="L16">
            <v>70.789999999999992</v>
          </cell>
          <cell r="M16">
            <v>78.509999999999991</v>
          </cell>
          <cell r="N16">
            <v>81.75</v>
          </cell>
          <cell r="O16">
            <v>85.16</v>
          </cell>
          <cell r="P16">
            <v>85.16</v>
          </cell>
          <cell r="Q16">
            <v>63.539999999999992</v>
          </cell>
          <cell r="R16">
            <v>66.279999999999987</v>
          </cell>
          <cell r="S16">
            <v>66.2</v>
          </cell>
          <cell r="T16">
            <v>69.63</v>
          </cell>
          <cell r="U16">
            <v>69.63</v>
          </cell>
          <cell r="V16">
            <v>51.05</v>
          </cell>
          <cell r="W16">
            <v>61.769999999999996</v>
          </cell>
          <cell r="X16">
            <v>64.319999999999993</v>
          </cell>
          <cell r="Y16">
            <v>67</v>
          </cell>
          <cell r="Z16">
            <v>67</v>
          </cell>
          <cell r="AA16">
            <v>55.32</v>
          </cell>
          <cell r="AB16">
            <v>65.22</v>
          </cell>
          <cell r="AC16">
            <v>65.759999999999991</v>
          </cell>
          <cell r="AD16">
            <v>68.459999999999994</v>
          </cell>
          <cell r="AE16">
            <v>68.459999999999994</v>
          </cell>
          <cell r="AF16">
            <v>51.05</v>
          </cell>
          <cell r="AG16">
            <v>61.769999999999996</v>
          </cell>
          <cell r="AH16">
            <v>64.319999999999993</v>
          </cell>
          <cell r="AI16">
            <v>67</v>
          </cell>
          <cell r="AJ16">
            <v>67</v>
          </cell>
          <cell r="AK16">
            <v>41.49</v>
          </cell>
          <cell r="AL16">
            <v>48.099999999999994</v>
          </cell>
          <cell r="AM16">
            <v>48.649999999999991</v>
          </cell>
          <cell r="AN16">
            <v>51.35</v>
          </cell>
          <cell r="AO16">
            <v>51.35</v>
          </cell>
        </row>
        <row r="17">
          <cell r="A17" t="str">
            <v>October</v>
          </cell>
          <cell r="B17">
            <v>70.789999999999992</v>
          </cell>
          <cell r="C17">
            <v>78.509999999999991</v>
          </cell>
          <cell r="D17">
            <v>81.75</v>
          </cell>
          <cell r="E17">
            <v>85.16</v>
          </cell>
          <cell r="F17">
            <v>85.16</v>
          </cell>
          <cell r="G17">
            <v>76.029999999999987</v>
          </cell>
          <cell r="H17">
            <v>84.059999999999988</v>
          </cell>
          <cell r="I17">
            <v>83.97999999999999</v>
          </cell>
          <cell r="J17">
            <v>87.41</v>
          </cell>
          <cell r="K17">
            <v>87.41</v>
          </cell>
          <cell r="L17">
            <v>70.789999999999992</v>
          </cell>
          <cell r="M17">
            <v>78.509999999999991</v>
          </cell>
          <cell r="N17">
            <v>81.75</v>
          </cell>
          <cell r="O17">
            <v>85.16</v>
          </cell>
          <cell r="P17">
            <v>85.16</v>
          </cell>
          <cell r="Q17">
            <v>61.759999999999991</v>
          </cell>
          <cell r="R17">
            <v>66.279999999999987</v>
          </cell>
          <cell r="S17">
            <v>66.2</v>
          </cell>
          <cell r="T17">
            <v>69.63</v>
          </cell>
          <cell r="U17">
            <v>69.63</v>
          </cell>
          <cell r="V17">
            <v>51.05</v>
          </cell>
          <cell r="W17">
            <v>61.769999999999996</v>
          </cell>
          <cell r="X17">
            <v>64.319999999999993</v>
          </cell>
          <cell r="Y17">
            <v>67</v>
          </cell>
          <cell r="Z17">
            <v>67</v>
          </cell>
          <cell r="AA17">
            <v>54.26</v>
          </cell>
          <cell r="AB17">
            <v>65.22</v>
          </cell>
          <cell r="AC17">
            <v>65.759999999999991</v>
          </cell>
          <cell r="AD17">
            <v>68.459999999999994</v>
          </cell>
          <cell r="AE17">
            <v>68.459999999999994</v>
          </cell>
          <cell r="AF17">
            <v>51.05</v>
          </cell>
          <cell r="AG17">
            <v>61.769999999999996</v>
          </cell>
          <cell r="AH17">
            <v>64.319999999999993</v>
          </cell>
          <cell r="AI17">
            <v>67</v>
          </cell>
          <cell r="AJ17">
            <v>67</v>
          </cell>
          <cell r="AK17">
            <v>40.42</v>
          </cell>
          <cell r="AL17">
            <v>48.099999999999994</v>
          </cell>
          <cell r="AM17">
            <v>48.649999999999991</v>
          </cell>
          <cell r="AN17">
            <v>51.35</v>
          </cell>
          <cell r="AO17">
            <v>51.35</v>
          </cell>
        </row>
        <row r="18">
          <cell r="A18" t="str">
            <v>November</v>
          </cell>
          <cell r="B18">
            <v>70.789999999999992</v>
          </cell>
          <cell r="C18">
            <v>78.509999999999991</v>
          </cell>
          <cell r="D18">
            <v>81.75</v>
          </cell>
          <cell r="E18">
            <v>85.16</v>
          </cell>
          <cell r="F18">
            <v>85.16</v>
          </cell>
          <cell r="G18">
            <v>76.029999999999987</v>
          </cell>
          <cell r="H18">
            <v>84.059999999999988</v>
          </cell>
          <cell r="I18">
            <v>83.97999999999999</v>
          </cell>
          <cell r="J18">
            <v>87.41</v>
          </cell>
          <cell r="K18">
            <v>87.41</v>
          </cell>
          <cell r="L18">
            <v>70.789999999999992</v>
          </cell>
          <cell r="M18">
            <v>78.509999999999991</v>
          </cell>
          <cell r="N18">
            <v>81.75</v>
          </cell>
          <cell r="O18">
            <v>85.16</v>
          </cell>
          <cell r="P18">
            <v>85.16</v>
          </cell>
          <cell r="Q18">
            <v>61.759999999999991</v>
          </cell>
          <cell r="R18">
            <v>66.279999999999987</v>
          </cell>
          <cell r="S18">
            <v>66.2</v>
          </cell>
          <cell r="T18">
            <v>69.63</v>
          </cell>
          <cell r="U18">
            <v>69.63</v>
          </cell>
          <cell r="V18">
            <v>51.05</v>
          </cell>
          <cell r="W18">
            <v>61.769999999999996</v>
          </cell>
          <cell r="X18">
            <v>64.319999999999993</v>
          </cell>
          <cell r="Y18">
            <v>67</v>
          </cell>
          <cell r="Z18">
            <v>67</v>
          </cell>
          <cell r="AA18">
            <v>54.26</v>
          </cell>
          <cell r="AB18">
            <v>65.22</v>
          </cell>
          <cell r="AC18">
            <v>65.759999999999991</v>
          </cell>
          <cell r="AD18">
            <v>68.459999999999994</v>
          </cell>
          <cell r="AE18">
            <v>68.459999999999994</v>
          </cell>
          <cell r="AF18">
            <v>51.05</v>
          </cell>
          <cell r="AG18">
            <v>61.769999999999996</v>
          </cell>
          <cell r="AH18">
            <v>64.319999999999993</v>
          </cell>
          <cell r="AI18">
            <v>67</v>
          </cell>
          <cell r="AJ18">
            <v>67</v>
          </cell>
          <cell r="AK18">
            <v>40.42</v>
          </cell>
          <cell r="AL18">
            <v>48.099999999999994</v>
          </cell>
          <cell r="AM18">
            <v>48.649999999999991</v>
          </cell>
          <cell r="AN18">
            <v>51.35</v>
          </cell>
          <cell r="AO18">
            <v>51.35</v>
          </cell>
        </row>
        <row r="19">
          <cell r="A19" t="str">
            <v>December</v>
          </cell>
          <cell r="B19">
            <v>70.789999999999992</v>
          </cell>
          <cell r="C19">
            <v>78.509999999999991</v>
          </cell>
          <cell r="D19">
            <v>81.75</v>
          </cell>
          <cell r="E19">
            <v>85.16</v>
          </cell>
          <cell r="F19">
            <v>85.16</v>
          </cell>
          <cell r="G19">
            <v>76.029999999999987</v>
          </cell>
          <cell r="H19">
            <v>84.059999999999988</v>
          </cell>
          <cell r="I19">
            <v>83.97999999999999</v>
          </cell>
          <cell r="J19">
            <v>87.41</v>
          </cell>
          <cell r="K19">
            <v>87.41</v>
          </cell>
          <cell r="L19">
            <v>70.789999999999992</v>
          </cell>
          <cell r="M19">
            <v>78.509999999999991</v>
          </cell>
          <cell r="N19">
            <v>81.75</v>
          </cell>
          <cell r="O19">
            <v>85.16</v>
          </cell>
          <cell r="P19">
            <v>85.16</v>
          </cell>
          <cell r="Q19">
            <v>61.759999999999991</v>
          </cell>
          <cell r="R19">
            <v>66.279999999999987</v>
          </cell>
          <cell r="S19">
            <v>66.2</v>
          </cell>
          <cell r="T19">
            <v>69.63</v>
          </cell>
          <cell r="U19">
            <v>69.63</v>
          </cell>
          <cell r="V19">
            <v>51.05</v>
          </cell>
          <cell r="W19">
            <v>61.769999999999996</v>
          </cell>
          <cell r="X19">
            <v>64.319999999999993</v>
          </cell>
          <cell r="Y19">
            <v>67</v>
          </cell>
          <cell r="Z19">
            <v>67</v>
          </cell>
          <cell r="AA19">
            <v>54.26</v>
          </cell>
          <cell r="AB19">
            <v>65.22</v>
          </cell>
          <cell r="AC19">
            <v>65.759999999999991</v>
          </cell>
          <cell r="AD19">
            <v>68.459999999999994</v>
          </cell>
          <cell r="AE19">
            <v>68.459999999999994</v>
          </cell>
          <cell r="AF19">
            <v>51.05</v>
          </cell>
          <cell r="AG19">
            <v>61.769999999999996</v>
          </cell>
          <cell r="AH19">
            <v>64.319999999999993</v>
          </cell>
          <cell r="AI19">
            <v>67</v>
          </cell>
          <cell r="AJ19">
            <v>67</v>
          </cell>
          <cell r="AK19">
            <v>40.42</v>
          </cell>
          <cell r="AL19">
            <v>48.099999999999994</v>
          </cell>
          <cell r="AM19">
            <v>48.649999999999991</v>
          </cell>
          <cell r="AN19">
            <v>51.35</v>
          </cell>
          <cell r="AO19">
            <v>51.35</v>
          </cell>
        </row>
        <row r="20">
          <cell r="A20" t="str">
            <v>Usage</v>
          </cell>
          <cell r="B20">
            <v>10</v>
          </cell>
          <cell r="C20">
            <v>10</v>
          </cell>
          <cell r="D20">
            <v>10</v>
          </cell>
          <cell r="E20">
            <v>10</v>
          </cell>
          <cell r="F20">
            <v>10</v>
          </cell>
          <cell r="G20">
            <v>10</v>
          </cell>
          <cell r="H20">
            <v>10</v>
          </cell>
          <cell r="I20">
            <v>10</v>
          </cell>
          <cell r="J20">
            <v>10</v>
          </cell>
          <cell r="K20">
            <v>10</v>
          </cell>
          <cell r="L20">
            <v>10</v>
          </cell>
          <cell r="M20">
            <v>10</v>
          </cell>
          <cell r="N20">
            <v>10</v>
          </cell>
          <cell r="O20">
            <v>10</v>
          </cell>
          <cell r="P20">
            <v>10</v>
          </cell>
          <cell r="Q20">
            <v>10</v>
          </cell>
          <cell r="R20">
            <v>10</v>
          </cell>
          <cell r="S20">
            <v>10</v>
          </cell>
          <cell r="T20">
            <v>10</v>
          </cell>
          <cell r="U20">
            <v>10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  <sheetName val="Region 2 Rates Bill Calculator"/>
    </sheetNames>
    <sheetDataSet>
      <sheetData sheetId="0"/>
      <sheetData sheetId="1"/>
      <sheetData sheetId="2"/>
      <sheetData sheetId="3">
        <row r="29">
          <cell r="B29">
            <v>176273553.93335906</v>
          </cell>
        </row>
        <row r="31">
          <cell r="B31">
            <v>2024</v>
          </cell>
          <cell r="C31">
            <v>2025</v>
          </cell>
          <cell r="D31">
            <v>2026</v>
          </cell>
          <cell r="E31">
            <v>2027</v>
          </cell>
          <cell r="F31">
            <v>2028</v>
          </cell>
        </row>
        <row r="32">
          <cell r="A32" t="str">
            <v>Existing</v>
          </cell>
          <cell r="B32">
            <v>2514866.2383750677</v>
          </cell>
          <cell r="C32">
            <v>19254057.828233421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New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Pending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 t="str">
            <v>Anticipated</v>
          </cell>
          <cell r="B35">
            <v>0</v>
          </cell>
          <cell r="C35">
            <v>0</v>
          </cell>
          <cell r="D35">
            <v>8562923.86909464</v>
          </cell>
          <cell r="E35">
            <v>8510617.9669267535</v>
          </cell>
          <cell r="F35">
            <v>0</v>
          </cell>
        </row>
        <row r="36">
          <cell r="A36" t="str">
            <v>Sub-Total</v>
          </cell>
          <cell r="B36">
            <v>2514866.2383750677</v>
          </cell>
          <cell r="C36">
            <v>19254057.828233421</v>
          </cell>
          <cell r="D36">
            <v>8562923.86909464</v>
          </cell>
          <cell r="E36">
            <v>8510617.9669267535</v>
          </cell>
          <cell r="F36">
            <v>0</v>
          </cell>
        </row>
        <row r="37">
          <cell r="A37"/>
          <cell r="B37"/>
          <cell r="F37"/>
        </row>
        <row r="38">
          <cell r="A38" t="str">
            <v>Yr. over Yr. % Increase/(Decrease)</v>
          </cell>
          <cell r="B38">
            <v>1.4266838004104821E-2</v>
          </cell>
          <cell r="C38">
            <v>9.3625703352485726E-2</v>
          </cell>
          <cell r="D38">
            <v>-5.3984044570178184E-2</v>
          </cell>
          <cell r="E38">
            <v>-2.5316812481522517E-4</v>
          </cell>
          <cell r="F38">
            <v>-3.9562920387870279E-2</v>
          </cell>
        </row>
        <row r="39">
          <cell r="A39" t="str">
            <v>Total Projected Annual Rev Req't</v>
          </cell>
          <cell r="B39">
            <v>178788420.17173412</v>
          </cell>
          <cell r="C39">
            <v>198042477.99996755</v>
          </cell>
          <cell r="D39">
            <v>206605401.86906219</v>
          </cell>
          <cell r="E39">
            <v>215116019.83598894</v>
          </cell>
          <cell r="F39">
            <v>215116019.83598894</v>
          </cell>
        </row>
        <row r="40">
          <cell r="A40" t="str">
            <v>% Increase/(Decrease) from Adopted Rev Req't</v>
          </cell>
          <cell r="B40">
            <v>1.4266838004104821E-2</v>
          </cell>
          <cell r="C40">
            <v>0.12349512210344565</v>
          </cell>
          <cell r="D40">
            <v>0.17207259545677628</v>
          </cell>
          <cell r="E40">
            <v>0.22035333738896781</v>
          </cell>
          <cell r="F40">
            <v>0.22035333738896781</v>
          </cell>
        </row>
      </sheetData>
      <sheetData sheetId="4"/>
      <sheetData sheetId="5">
        <row r="8">
          <cell r="B8">
            <v>2024</v>
          </cell>
        </row>
        <row r="9">
          <cell r="B9">
            <v>2025</v>
          </cell>
        </row>
        <row r="10">
          <cell r="B10">
            <v>2026</v>
          </cell>
        </row>
        <row r="11">
          <cell r="B11">
            <v>2027</v>
          </cell>
        </row>
        <row r="12">
          <cell r="B12">
            <v>2028</v>
          </cell>
        </row>
      </sheetData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2024</v>
          </cell>
          <cell r="C7">
            <v>2025</v>
          </cell>
          <cell r="D7">
            <v>2026</v>
          </cell>
          <cell r="E7">
            <v>2027</v>
          </cell>
          <cell r="F7">
            <v>2028</v>
          </cell>
          <cell r="G7">
            <v>2024</v>
          </cell>
          <cell r="H7">
            <v>2025</v>
          </cell>
          <cell r="I7">
            <v>2026</v>
          </cell>
          <cell r="J7">
            <v>2027</v>
          </cell>
          <cell r="K7">
            <v>2028</v>
          </cell>
          <cell r="L7">
            <v>2024</v>
          </cell>
          <cell r="M7">
            <v>2025</v>
          </cell>
          <cell r="N7">
            <v>2026</v>
          </cell>
          <cell r="O7">
            <v>2027</v>
          </cell>
          <cell r="P7">
            <v>2028</v>
          </cell>
          <cell r="Q7">
            <v>2024</v>
          </cell>
          <cell r="R7">
            <v>2025</v>
          </cell>
          <cell r="S7">
            <v>2026</v>
          </cell>
          <cell r="T7">
            <v>2027</v>
          </cell>
          <cell r="U7">
            <v>2028</v>
          </cell>
          <cell r="V7">
            <v>2024</v>
          </cell>
          <cell r="W7">
            <v>2025</v>
          </cell>
          <cell r="X7">
            <v>2026</v>
          </cell>
          <cell r="Y7">
            <v>2027</v>
          </cell>
          <cell r="Z7">
            <v>2028</v>
          </cell>
          <cell r="AA7">
            <v>2024</v>
          </cell>
          <cell r="AB7">
            <v>2025</v>
          </cell>
          <cell r="AC7">
            <v>2026</v>
          </cell>
          <cell r="AD7">
            <v>2027</v>
          </cell>
          <cell r="AE7">
            <v>2028</v>
          </cell>
          <cell r="AF7">
            <v>2024</v>
          </cell>
          <cell r="AG7">
            <v>2025</v>
          </cell>
          <cell r="AH7">
            <v>2026</v>
          </cell>
          <cell r="AI7">
            <v>2027</v>
          </cell>
          <cell r="AJ7">
            <v>2028</v>
          </cell>
          <cell r="AK7">
            <v>2024</v>
          </cell>
          <cell r="AL7">
            <v>2025</v>
          </cell>
          <cell r="AM7">
            <v>2026</v>
          </cell>
          <cell r="AN7">
            <v>2027</v>
          </cell>
          <cell r="AO7">
            <v>2028</v>
          </cell>
        </row>
        <row r="8">
          <cell r="A8" t="str">
            <v>January</v>
          </cell>
          <cell r="B8">
            <v>75.2</v>
          </cell>
          <cell r="C8">
            <v>76.010000000000005</v>
          </cell>
          <cell r="D8">
            <v>85.18</v>
          </cell>
          <cell r="E8">
            <v>88.509999999999991</v>
          </cell>
          <cell r="F8">
            <v>88.509999999999991</v>
          </cell>
          <cell r="G8">
            <v>85.66</v>
          </cell>
          <cell r="H8">
            <v>87.570000000000007</v>
          </cell>
          <cell r="I8">
            <v>96.970000000000013</v>
          </cell>
          <cell r="J8">
            <v>91.31</v>
          </cell>
          <cell r="K8">
            <v>91.31</v>
          </cell>
          <cell r="L8">
            <v>75.2</v>
          </cell>
          <cell r="M8">
            <v>76.010000000000005</v>
          </cell>
          <cell r="N8">
            <v>85.18</v>
          </cell>
          <cell r="O8">
            <v>88.509999999999991</v>
          </cell>
          <cell r="P8">
            <v>88.509999999999991</v>
          </cell>
          <cell r="Q8">
            <v>66.599999999999994</v>
          </cell>
          <cell r="R8">
            <v>68.52</v>
          </cell>
          <cell r="S8">
            <v>77.830000000000013</v>
          </cell>
          <cell r="T8">
            <v>72.999999999999986</v>
          </cell>
          <cell r="U8">
            <v>72.999999999999986</v>
          </cell>
          <cell r="V8">
            <v>57.19</v>
          </cell>
          <cell r="W8">
            <v>57.81</v>
          </cell>
          <cell r="X8">
            <v>68.89</v>
          </cell>
          <cell r="Y8">
            <v>71.569999999999993</v>
          </cell>
          <cell r="Z8">
            <v>71.569999999999993</v>
          </cell>
          <cell r="AA8">
            <v>64.2</v>
          </cell>
          <cell r="AB8">
            <v>65.56</v>
          </cell>
          <cell r="AC8">
            <v>76.83</v>
          </cell>
          <cell r="AD8">
            <v>73.52</v>
          </cell>
          <cell r="AE8">
            <v>73.52</v>
          </cell>
          <cell r="AF8">
            <v>57.19</v>
          </cell>
          <cell r="AG8">
            <v>57.81</v>
          </cell>
          <cell r="AH8">
            <v>68.89</v>
          </cell>
          <cell r="AI8">
            <v>71.569999999999993</v>
          </cell>
          <cell r="AJ8">
            <v>71.569999999999993</v>
          </cell>
          <cell r="AK8">
            <v>45.76</v>
          </cell>
          <cell r="AL8">
            <v>47.13</v>
          </cell>
          <cell r="AM8">
            <v>58.71</v>
          </cell>
          <cell r="AN8">
            <v>55.949999999999996</v>
          </cell>
          <cell r="AO8">
            <v>55.949999999999996</v>
          </cell>
        </row>
        <row r="9">
          <cell r="A9" t="str">
            <v>February</v>
          </cell>
          <cell r="B9">
            <v>75.2</v>
          </cell>
          <cell r="C9">
            <v>81.795000000000002</v>
          </cell>
          <cell r="D9">
            <v>85.18</v>
          </cell>
          <cell r="E9">
            <v>88.509999999999991</v>
          </cell>
          <cell r="F9">
            <v>88.509999999999991</v>
          </cell>
          <cell r="G9">
            <v>85.64</v>
          </cell>
          <cell r="H9">
            <v>91.344999999999999</v>
          </cell>
          <cell r="I9">
            <v>95.570000000000007</v>
          </cell>
          <cell r="J9">
            <v>91.31</v>
          </cell>
          <cell r="K9">
            <v>91.31</v>
          </cell>
          <cell r="L9">
            <v>75.2</v>
          </cell>
          <cell r="M9">
            <v>81.795000000000002</v>
          </cell>
          <cell r="N9">
            <v>85.18</v>
          </cell>
          <cell r="O9">
            <v>88.509999999999991</v>
          </cell>
          <cell r="P9">
            <v>88.509999999999991</v>
          </cell>
          <cell r="Q9">
            <v>66.58</v>
          </cell>
          <cell r="R9">
            <v>73.034999999999997</v>
          </cell>
          <cell r="S9">
            <v>77.260000000000005</v>
          </cell>
          <cell r="T9">
            <v>72.999999999999986</v>
          </cell>
          <cell r="U9">
            <v>72.999999999999986</v>
          </cell>
          <cell r="V9">
            <v>57.19</v>
          </cell>
          <cell r="W9">
            <v>66.150000000000006</v>
          </cell>
          <cell r="X9">
            <v>68.89</v>
          </cell>
          <cell r="Y9">
            <v>71.569999999999993</v>
          </cell>
          <cell r="Z9">
            <v>71.569999999999993</v>
          </cell>
          <cell r="AA9">
            <v>64.19</v>
          </cell>
          <cell r="AB9">
            <v>71.600000000000009</v>
          </cell>
          <cell r="AC9">
            <v>75.89</v>
          </cell>
          <cell r="AD9">
            <v>73.52</v>
          </cell>
          <cell r="AE9">
            <v>73.52</v>
          </cell>
          <cell r="AF9">
            <v>57.19</v>
          </cell>
          <cell r="AG9">
            <v>66.150000000000006</v>
          </cell>
          <cell r="AH9">
            <v>68.89</v>
          </cell>
          <cell r="AI9">
            <v>71.569999999999993</v>
          </cell>
          <cell r="AJ9">
            <v>71.569999999999993</v>
          </cell>
          <cell r="AK9">
            <v>45.749999999999993</v>
          </cell>
          <cell r="AL9">
            <v>54.03</v>
          </cell>
          <cell r="AM9">
            <v>58.32</v>
          </cell>
          <cell r="AN9">
            <v>55.949999999999996</v>
          </cell>
          <cell r="AO9">
            <v>55.949999999999996</v>
          </cell>
        </row>
        <row r="10">
          <cell r="A10" t="str">
            <v>March</v>
          </cell>
          <cell r="B10">
            <v>75.2</v>
          </cell>
          <cell r="C10">
            <v>81.795000000000002</v>
          </cell>
          <cell r="D10">
            <v>85.18</v>
          </cell>
          <cell r="E10">
            <v>88.509999999999991</v>
          </cell>
          <cell r="F10">
            <v>88.509999999999991</v>
          </cell>
          <cell r="G10">
            <v>85.64</v>
          </cell>
          <cell r="H10">
            <v>94.325000000000003</v>
          </cell>
          <cell r="I10">
            <v>95.570000000000007</v>
          </cell>
          <cell r="J10">
            <v>91.31</v>
          </cell>
          <cell r="K10">
            <v>91.31</v>
          </cell>
          <cell r="L10">
            <v>75.2</v>
          </cell>
          <cell r="M10">
            <v>81.795000000000002</v>
          </cell>
          <cell r="N10">
            <v>85.18</v>
          </cell>
          <cell r="O10">
            <v>88.509999999999991</v>
          </cell>
          <cell r="P10">
            <v>88.509999999999991</v>
          </cell>
          <cell r="Q10">
            <v>66.58</v>
          </cell>
          <cell r="R10">
            <v>76.015000000000001</v>
          </cell>
          <cell r="S10">
            <v>77.260000000000005</v>
          </cell>
          <cell r="T10">
            <v>72.999999999999986</v>
          </cell>
          <cell r="U10">
            <v>72.999999999999986</v>
          </cell>
          <cell r="V10">
            <v>57.19</v>
          </cell>
          <cell r="W10">
            <v>66.150000000000006</v>
          </cell>
          <cell r="X10">
            <v>68.89</v>
          </cell>
          <cell r="Y10">
            <v>71.569999999999993</v>
          </cell>
          <cell r="Z10">
            <v>71.569999999999993</v>
          </cell>
          <cell r="AA10">
            <v>64.19</v>
          </cell>
          <cell r="AB10">
            <v>74.58</v>
          </cell>
          <cell r="AC10">
            <v>75.89</v>
          </cell>
          <cell r="AD10">
            <v>73.52</v>
          </cell>
          <cell r="AE10">
            <v>73.52</v>
          </cell>
          <cell r="AF10">
            <v>57.19</v>
          </cell>
          <cell r="AG10">
            <v>66.150000000000006</v>
          </cell>
          <cell r="AH10">
            <v>68.89</v>
          </cell>
          <cell r="AI10">
            <v>71.569999999999993</v>
          </cell>
          <cell r="AJ10">
            <v>71.569999999999993</v>
          </cell>
          <cell r="AK10">
            <v>45.749999999999993</v>
          </cell>
          <cell r="AL10">
            <v>57.02</v>
          </cell>
          <cell r="AM10">
            <v>58.32</v>
          </cell>
          <cell r="AN10">
            <v>55.949999999999996</v>
          </cell>
          <cell r="AO10">
            <v>55.949999999999996</v>
          </cell>
        </row>
        <row r="11">
          <cell r="A11" t="str">
            <v>April</v>
          </cell>
          <cell r="B11">
            <v>75.2</v>
          </cell>
          <cell r="C11">
            <v>81.795000000000002</v>
          </cell>
          <cell r="D11">
            <v>85.18</v>
          </cell>
          <cell r="E11">
            <v>88.509999999999991</v>
          </cell>
          <cell r="F11">
            <v>88.509999999999991</v>
          </cell>
          <cell r="G11">
            <v>85.64</v>
          </cell>
          <cell r="H11">
            <v>94.325000000000003</v>
          </cell>
          <cell r="I11">
            <v>95.570000000000007</v>
          </cell>
          <cell r="J11">
            <v>91.31</v>
          </cell>
          <cell r="K11">
            <v>91.31</v>
          </cell>
          <cell r="L11">
            <v>75.2</v>
          </cell>
          <cell r="M11">
            <v>81.795000000000002</v>
          </cell>
          <cell r="N11">
            <v>85.18</v>
          </cell>
          <cell r="O11">
            <v>88.509999999999991</v>
          </cell>
          <cell r="P11">
            <v>88.509999999999991</v>
          </cell>
          <cell r="Q11">
            <v>66.58</v>
          </cell>
          <cell r="R11">
            <v>76.015000000000001</v>
          </cell>
          <cell r="S11">
            <v>77.260000000000005</v>
          </cell>
          <cell r="T11">
            <v>72.999999999999986</v>
          </cell>
          <cell r="U11">
            <v>72.999999999999986</v>
          </cell>
          <cell r="V11">
            <v>57.19</v>
          </cell>
          <cell r="W11">
            <v>66.150000000000006</v>
          </cell>
          <cell r="X11">
            <v>68.89</v>
          </cell>
          <cell r="Y11">
            <v>71.569999999999993</v>
          </cell>
          <cell r="Z11">
            <v>71.569999999999993</v>
          </cell>
          <cell r="AA11">
            <v>64.19</v>
          </cell>
          <cell r="AB11">
            <v>74.58</v>
          </cell>
          <cell r="AC11">
            <v>75.89</v>
          </cell>
          <cell r="AD11">
            <v>73.52</v>
          </cell>
          <cell r="AE11">
            <v>73.52</v>
          </cell>
          <cell r="AF11">
            <v>57.19</v>
          </cell>
          <cell r="AG11">
            <v>66.150000000000006</v>
          </cell>
          <cell r="AH11">
            <v>68.89</v>
          </cell>
          <cell r="AI11">
            <v>71.569999999999993</v>
          </cell>
          <cell r="AJ11">
            <v>71.569999999999993</v>
          </cell>
          <cell r="AK11">
            <v>45.749999999999993</v>
          </cell>
          <cell r="AL11">
            <v>57.02</v>
          </cell>
          <cell r="AM11">
            <v>58.32</v>
          </cell>
          <cell r="AN11">
            <v>55.949999999999996</v>
          </cell>
          <cell r="AO11">
            <v>55.949999999999996</v>
          </cell>
        </row>
        <row r="12">
          <cell r="A12" t="str">
            <v>May</v>
          </cell>
          <cell r="B12">
            <v>75.2</v>
          </cell>
          <cell r="C12">
            <v>81.795000000000002</v>
          </cell>
          <cell r="D12">
            <v>85.18</v>
          </cell>
          <cell r="E12">
            <v>88.509999999999991</v>
          </cell>
          <cell r="F12">
            <v>88.509999999999991</v>
          </cell>
          <cell r="G12">
            <v>86.91</v>
          </cell>
          <cell r="H12">
            <v>92.724999999999994</v>
          </cell>
          <cell r="I12">
            <v>92.240000000000009</v>
          </cell>
          <cell r="J12">
            <v>91.31</v>
          </cell>
          <cell r="K12">
            <v>91.31</v>
          </cell>
          <cell r="L12">
            <v>75.2</v>
          </cell>
          <cell r="M12">
            <v>81.795000000000002</v>
          </cell>
          <cell r="N12">
            <v>85.18</v>
          </cell>
          <cell r="O12">
            <v>88.509999999999991</v>
          </cell>
          <cell r="P12">
            <v>88.509999999999991</v>
          </cell>
          <cell r="Q12">
            <v>67.86</v>
          </cell>
          <cell r="R12">
            <v>74.415000000000006</v>
          </cell>
          <cell r="S12">
            <v>73.940000000000012</v>
          </cell>
          <cell r="T12">
            <v>72.999999999999986</v>
          </cell>
          <cell r="U12">
            <v>72.999999999999986</v>
          </cell>
          <cell r="V12">
            <v>57.19</v>
          </cell>
          <cell r="W12">
            <v>66.150000000000006</v>
          </cell>
          <cell r="X12">
            <v>68.89</v>
          </cell>
          <cell r="Y12">
            <v>71.569999999999993</v>
          </cell>
          <cell r="Z12">
            <v>71.569999999999993</v>
          </cell>
          <cell r="AA12">
            <v>65.040000000000006</v>
          </cell>
          <cell r="AB12">
            <v>73.52000000000001</v>
          </cell>
          <cell r="AC12">
            <v>73.680000000000007</v>
          </cell>
          <cell r="AD12">
            <v>73.52</v>
          </cell>
          <cell r="AE12">
            <v>73.52</v>
          </cell>
          <cell r="AF12">
            <v>57.19</v>
          </cell>
          <cell r="AG12">
            <v>66.150000000000006</v>
          </cell>
          <cell r="AH12">
            <v>68.89</v>
          </cell>
          <cell r="AI12">
            <v>71.569999999999993</v>
          </cell>
          <cell r="AJ12">
            <v>71.569999999999993</v>
          </cell>
          <cell r="AK12">
            <v>46.599999999999994</v>
          </cell>
          <cell r="AL12">
            <v>55.95000000000001</v>
          </cell>
          <cell r="AM12">
            <v>56.110000000000007</v>
          </cell>
          <cell r="AN12">
            <v>55.949999999999996</v>
          </cell>
          <cell r="AO12">
            <v>55.949999999999996</v>
          </cell>
        </row>
        <row r="13">
          <cell r="A13" t="str">
            <v>June</v>
          </cell>
          <cell r="B13">
            <v>75.2</v>
          </cell>
          <cell r="C13">
            <v>81.795000000000002</v>
          </cell>
          <cell r="D13">
            <v>85.18</v>
          </cell>
          <cell r="E13">
            <v>88.509999999999991</v>
          </cell>
          <cell r="F13">
            <v>88.509999999999991</v>
          </cell>
          <cell r="G13">
            <v>86.91</v>
          </cell>
          <cell r="H13">
            <v>92.724999999999994</v>
          </cell>
          <cell r="I13">
            <v>92.240000000000009</v>
          </cell>
          <cell r="J13">
            <v>91.31</v>
          </cell>
          <cell r="K13">
            <v>91.31</v>
          </cell>
          <cell r="L13">
            <v>75.2</v>
          </cell>
          <cell r="M13">
            <v>81.795000000000002</v>
          </cell>
          <cell r="N13">
            <v>85.18</v>
          </cell>
          <cell r="O13">
            <v>88.509999999999991</v>
          </cell>
          <cell r="P13">
            <v>88.509999999999991</v>
          </cell>
          <cell r="Q13">
            <v>67.86</v>
          </cell>
          <cell r="R13">
            <v>74.415000000000006</v>
          </cell>
          <cell r="S13">
            <v>73.940000000000012</v>
          </cell>
          <cell r="T13">
            <v>72.999999999999986</v>
          </cell>
          <cell r="U13">
            <v>72.999999999999986</v>
          </cell>
          <cell r="V13">
            <v>57.19</v>
          </cell>
          <cell r="W13">
            <v>66.150000000000006</v>
          </cell>
          <cell r="X13">
            <v>68.89</v>
          </cell>
          <cell r="Y13">
            <v>71.569999999999993</v>
          </cell>
          <cell r="Z13">
            <v>71.569999999999993</v>
          </cell>
          <cell r="AA13">
            <v>65.040000000000006</v>
          </cell>
          <cell r="AB13">
            <v>73.52000000000001</v>
          </cell>
          <cell r="AC13">
            <v>73.680000000000007</v>
          </cell>
          <cell r="AD13">
            <v>73.52</v>
          </cell>
          <cell r="AE13">
            <v>73.52</v>
          </cell>
          <cell r="AF13">
            <v>57.19</v>
          </cell>
          <cell r="AG13">
            <v>66.150000000000006</v>
          </cell>
          <cell r="AH13">
            <v>68.89</v>
          </cell>
          <cell r="AI13">
            <v>71.569999999999993</v>
          </cell>
          <cell r="AJ13">
            <v>71.569999999999993</v>
          </cell>
          <cell r="AK13">
            <v>46.599999999999994</v>
          </cell>
          <cell r="AL13">
            <v>55.95000000000001</v>
          </cell>
          <cell r="AM13">
            <v>56.110000000000007</v>
          </cell>
          <cell r="AN13">
            <v>55.949999999999996</v>
          </cell>
          <cell r="AO13">
            <v>55.949999999999996</v>
          </cell>
        </row>
        <row r="14">
          <cell r="A14" t="str">
            <v>July</v>
          </cell>
          <cell r="B14">
            <v>76.010000000000005</v>
          </cell>
          <cell r="C14">
            <v>81.795000000000002</v>
          </cell>
          <cell r="D14">
            <v>85.18</v>
          </cell>
          <cell r="E14">
            <v>88.509999999999991</v>
          </cell>
          <cell r="F14">
            <v>88.509999999999991</v>
          </cell>
          <cell r="G14">
            <v>87.73</v>
          </cell>
          <cell r="H14">
            <v>92.724999999999994</v>
          </cell>
          <cell r="I14">
            <v>92.240000000000009</v>
          </cell>
          <cell r="J14">
            <v>91.31</v>
          </cell>
          <cell r="K14">
            <v>91.31</v>
          </cell>
          <cell r="L14">
            <v>76.010000000000005</v>
          </cell>
          <cell r="M14">
            <v>81.795000000000002</v>
          </cell>
          <cell r="N14">
            <v>85.18</v>
          </cell>
          <cell r="O14">
            <v>88.509999999999991</v>
          </cell>
          <cell r="P14">
            <v>88.509999999999991</v>
          </cell>
          <cell r="Q14">
            <v>68.680000000000007</v>
          </cell>
          <cell r="R14">
            <v>74.415000000000006</v>
          </cell>
          <cell r="S14">
            <v>73.940000000000012</v>
          </cell>
          <cell r="T14">
            <v>72.999999999999986</v>
          </cell>
          <cell r="U14">
            <v>72.999999999999986</v>
          </cell>
          <cell r="V14">
            <v>57.81</v>
          </cell>
          <cell r="W14">
            <v>66.150000000000006</v>
          </cell>
          <cell r="X14">
            <v>68.89</v>
          </cell>
          <cell r="Y14">
            <v>71.569999999999993</v>
          </cell>
          <cell r="Z14">
            <v>71.569999999999993</v>
          </cell>
          <cell r="AA14">
            <v>65.67</v>
          </cell>
          <cell r="AB14">
            <v>73.52000000000001</v>
          </cell>
          <cell r="AC14">
            <v>73.680000000000007</v>
          </cell>
          <cell r="AD14">
            <v>73.52</v>
          </cell>
          <cell r="AE14">
            <v>73.52</v>
          </cell>
          <cell r="AF14">
            <v>57.81</v>
          </cell>
          <cell r="AG14">
            <v>66.150000000000006</v>
          </cell>
          <cell r="AH14">
            <v>68.89</v>
          </cell>
          <cell r="AI14">
            <v>71.569999999999993</v>
          </cell>
          <cell r="AJ14">
            <v>71.569999999999993</v>
          </cell>
          <cell r="AK14">
            <v>47.23</v>
          </cell>
          <cell r="AL14">
            <v>55.95000000000001</v>
          </cell>
          <cell r="AM14">
            <v>56.110000000000007</v>
          </cell>
          <cell r="AN14">
            <v>55.949999999999996</v>
          </cell>
          <cell r="AO14">
            <v>55.949999999999996</v>
          </cell>
        </row>
        <row r="15">
          <cell r="A15" t="str">
            <v>August</v>
          </cell>
          <cell r="B15">
            <v>76.010000000000005</v>
          </cell>
          <cell r="C15">
            <v>81.795000000000002</v>
          </cell>
          <cell r="D15">
            <v>85.18</v>
          </cell>
          <cell r="E15">
            <v>88.509999999999991</v>
          </cell>
          <cell r="F15">
            <v>88.509999999999991</v>
          </cell>
          <cell r="G15">
            <v>87.59</v>
          </cell>
          <cell r="H15">
            <v>92.724999999999994</v>
          </cell>
          <cell r="I15">
            <v>92.240000000000009</v>
          </cell>
          <cell r="J15">
            <v>91.31</v>
          </cell>
          <cell r="K15">
            <v>91.31</v>
          </cell>
          <cell r="L15">
            <v>76.010000000000005</v>
          </cell>
          <cell r="M15">
            <v>81.795000000000002</v>
          </cell>
          <cell r="N15">
            <v>85.18</v>
          </cell>
          <cell r="O15">
            <v>88.509999999999991</v>
          </cell>
          <cell r="P15">
            <v>88.509999999999991</v>
          </cell>
          <cell r="Q15">
            <v>68.540000000000006</v>
          </cell>
          <cell r="R15">
            <v>74.415000000000006</v>
          </cell>
          <cell r="S15">
            <v>73.940000000000012</v>
          </cell>
          <cell r="T15">
            <v>72.999999999999986</v>
          </cell>
          <cell r="U15">
            <v>72.999999999999986</v>
          </cell>
          <cell r="V15">
            <v>57.81</v>
          </cell>
          <cell r="W15">
            <v>66.150000000000006</v>
          </cell>
          <cell r="X15">
            <v>68.89</v>
          </cell>
          <cell r="Y15">
            <v>71.569999999999993</v>
          </cell>
          <cell r="Z15">
            <v>71.569999999999993</v>
          </cell>
          <cell r="AA15">
            <v>65.58</v>
          </cell>
          <cell r="AB15">
            <v>73.52000000000001</v>
          </cell>
          <cell r="AC15">
            <v>73.680000000000007</v>
          </cell>
          <cell r="AD15">
            <v>73.52</v>
          </cell>
          <cell r="AE15">
            <v>73.52</v>
          </cell>
          <cell r="AF15">
            <v>57.81</v>
          </cell>
          <cell r="AG15">
            <v>66.150000000000006</v>
          </cell>
          <cell r="AH15">
            <v>68.89</v>
          </cell>
          <cell r="AI15">
            <v>71.569999999999993</v>
          </cell>
          <cell r="AJ15">
            <v>71.569999999999993</v>
          </cell>
          <cell r="AK15">
            <v>47.14</v>
          </cell>
          <cell r="AL15">
            <v>55.95000000000001</v>
          </cell>
          <cell r="AM15">
            <v>56.110000000000007</v>
          </cell>
          <cell r="AN15">
            <v>55.949999999999996</v>
          </cell>
          <cell r="AO15">
            <v>55.949999999999996</v>
          </cell>
        </row>
        <row r="16">
          <cell r="A16" t="str">
            <v>September</v>
          </cell>
          <cell r="B16">
            <v>76.010000000000005</v>
          </cell>
          <cell r="C16">
            <v>81.795000000000002</v>
          </cell>
          <cell r="D16">
            <v>85.18</v>
          </cell>
          <cell r="E16">
            <v>88.509999999999991</v>
          </cell>
          <cell r="F16">
            <v>88.509999999999991</v>
          </cell>
          <cell r="G16">
            <v>87.59</v>
          </cell>
          <cell r="H16">
            <v>92.724999999999994</v>
          </cell>
          <cell r="I16">
            <v>92.240000000000009</v>
          </cell>
          <cell r="J16">
            <v>91.31</v>
          </cell>
          <cell r="K16">
            <v>91.31</v>
          </cell>
          <cell r="L16">
            <v>76.010000000000005</v>
          </cell>
          <cell r="M16">
            <v>81.795000000000002</v>
          </cell>
          <cell r="N16">
            <v>85.18</v>
          </cell>
          <cell r="O16">
            <v>88.509999999999991</v>
          </cell>
          <cell r="P16">
            <v>88.509999999999991</v>
          </cell>
          <cell r="Q16">
            <v>68.540000000000006</v>
          </cell>
          <cell r="R16">
            <v>74.415000000000006</v>
          </cell>
          <cell r="S16">
            <v>73.940000000000012</v>
          </cell>
          <cell r="T16">
            <v>72.999999999999986</v>
          </cell>
          <cell r="U16">
            <v>72.999999999999986</v>
          </cell>
          <cell r="V16">
            <v>57.81</v>
          </cell>
          <cell r="W16">
            <v>66.150000000000006</v>
          </cell>
          <cell r="X16">
            <v>68.89</v>
          </cell>
          <cell r="Y16">
            <v>71.569999999999993</v>
          </cell>
          <cell r="Z16">
            <v>71.569999999999993</v>
          </cell>
          <cell r="AA16">
            <v>65.58</v>
          </cell>
          <cell r="AB16">
            <v>73.52000000000001</v>
          </cell>
          <cell r="AC16">
            <v>73.680000000000007</v>
          </cell>
          <cell r="AD16">
            <v>73.52</v>
          </cell>
          <cell r="AE16">
            <v>73.52</v>
          </cell>
          <cell r="AF16">
            <v>57.81</v>
          </cell>
          <cell r="AG16">
            <v>66.150000000000006</v>
          </cell>
          <cell r="AH16">
            <v>68.89</v>
          </cell>
          <cell r="AI16">
            <v>71.569999999999993</v>
          </cell>
          <cell r="AJ16">
            <v>71.569999999999993</v>
          </cell>
          <cell r="AK16">
            <v>47.14</v>
          </cell>
          <cell r="AL16">
            <v>55.95000000000001</v>
          </cell>
          <cell r="AM16">
            <v>56.110000000000007</v>
          </cell>
          <cell r="AN16">
            <v>55.949999999999996</v>
          </cell>
          <cell r="AO16">
            <v>55.949999999999996</v>
          </cell>
        </row>
        <row r="17">
          <cell r="A17" t="str">
            <v>October</v>
          </cell>
          <cell r="B17">
            <v>76.010000000000005</v>
          </cell>
          <cell r="C17">
            <v>81.795000000000002</v>
          </cell>
          <cell r="D17">
            <v>85.18</v>
          </cell>
          <cell r="E17">
            <v>88.509999999999991</v>
          </cell>
          <cell r="F17">
            <v>88.509999999999991</v>
          </cell>
          <cell r="G17">
            <v>87.59</v>
          </cell>
          <cell r="H17">
            <v>92.724999999999994</v>
          </cell>
          <cell r="I17">
            <v>87.950000000000017</v>
          </cell>
          <cell r="J17">
            <v>91.31</v>
          </cell>
          <cell r="K17">
            <v>91.31</v>
          </cell>
          <cell r="L17">
            <v>76.010000000000005</v>
          </cell>
          <cell r="M17">
            <v>81.795000000000002</v>
          </cell>
          <cell r="N17">
            <v>85.18</v>
          </cell>
          <cell r="O17">
            <v>88.509999999999991</v>
          </cell>
          <cell r="P17">
            <v>88.509999999999991</v>
          </cell>
          <cell r="Q17">
            <v>68.540000000000006</v>
          </cell>
          <cell r="R17">
            <v>74.415000000000006</v>
          </cell>
          <cell r="S17">
            <v>69.650000000000006</v>
          </cell>
          <cell r="T17">
            <v>72.999999999999986</v>
          </cell>
          <cell r="U17">
            <v>72.999999999999986</v>
          </cell>
          <cell r="V17">
            <v>57.81</v>
          </cell>
          <cell r="W17">
            <v>66.150000000000006</v>
          </cell>
          <cell r="X17">
            <v>68.89</v>
          </cell>
          <cell r="Y17">
            <v>71.569999999999993</v>
          </cell>
          <cell r="Z17">
            <v>71.569999999999993</v>
          </cell>
          <cell r="AA17">
            <v>65.58</v>
          </cell>
          <cell r="AB17">
            <v>73.52000000000001</v>
          </cell>
          <cell r="AC17">
            <v>70.820000000000007</v>
          </cell>
          <cell r="AD17">
            <v>73.52</v>
          </cell>
          <cell r="AE17">
            <v>73.52</v>
          </cell>
          <cell r="AF17">
            <v>57.81</v>
          </cell>
          <cell r="AG17">
            <v>66.150000000000006</v>
          </cell>
          <cell r="AH17">
            <v>68.89</v>
          </cell>
          <cell r="AI17">
            <v>71.569999999999993</v>
          </cell>
          <cell r="AJ17">
            <v>71.569999999999993</v>
          </cell>
          <cell r="AK17">
            <v>47.14</v>
          </cell>
          <cell r="AL17">
            <v>55.95000000000001</v>
          </cell>
          <cell r="AM17">
            <v>53.25</v>
          </cell>
          <cell r="AN17">
            <v>55.949999999999996</v>
          </cell>
          <cell r="AO17">
            <v>55.949999999999996</v>
          </cell>
        </row>
        <row r="18">
          <cell r="A18" t="str">
            <v>November</v>
          </cell>
          <cell r="B18">
            <v>76.010000000000005</v>
          </cell>
          <cell r="C18">
            <v>81.795000000000002</v>
          </cell>
          <cell r="D18">
            <v>85.18</v>
          </cell>
          <cell r="E18">
            <v>88.509999999999991</v>
          </cell>
          <cell r="F18">
            <v>88.509999999999991</v>
          </cell>
          <cell r="G18">
            <v>87.59</v>
          </cell>
          <cell r="H18">
            <v>92.724999999999994</v>
          </cell>
          <cell r="I18">
            <v>87.950000000000017</v>
          </cell>
          <cell r="J18">
            <v>91.31</v>
          </cell>
          <cell r="K18">
            <v>91.31</v>
          </cell>
          <cell r="L18">
            <v>76.010000000000005</v>
          </cell>
          <cell r="M18">
            <v>81.795000000000002</v>
          </cell>
          <cell r="N18">
            <v>85.18</v>
          </cell>
          <cell r="O18">
            <v>88.509999999999991</v>
          </cell>
          <cell r="P18">
            <v>88.509999999999991</v>
          </cell>
          <cell r="Q18">
            <v>68.540000000000006</v>
          </cell>
          <cell r="R18">
            <v>74.415000000000006</v>
          </cell>
          <cell r="S18">
            <v>69.650000000000006</v>
          </cell>
          <cell r="T18">
            <v>72.999999999999986</v>
          </cell>
          <cell r="U18">
            <v>72.999999999999986</v>
          </cell>
          <cell r="V18">
            <v>57.81</v>
          </cell>
          <cell r="W18">
            <v>66.150000000000006</v>
          </cell>
          <cell r="X18">
            <v>68.89</v>
          </cell>
          <cell r="Y18">
            <v>71.569999999999993</v>
          </cell>
          <cell r="Z18">
            <v>71.569999999999993</v>
          </cell>
          <cell r="AA18">
            <v>65.58</v>
          </cell>
          <cell r="AB18">
            <v>73.52000000000001</v>
          </cell>
          <cell r="AC18">
            <v>70.820000000000007</v>
          </cell>
          <cell r="AD18">
            <v>73.52</v>
          </cell>
          <cell r="AE18">
            <v>73.52</v>
          </cell>
          <cell r="AF18">
            <v>57.81</v>
          </cell>
          <cell r="AG18">
            <v>66.150000000000006</v>
          </cell>
          <cell r="AH18">
            <v>68.89</v>
          </cell>
          <cell r="AI18">
            <v>71.569999999999993</v>
          </cell>
          <cell r="AJ18">
            <v>71.569999999999993</v>
          </cell>
          <cell r="AK18">
            <v>47.14</v>
          </cell>
          <cell r="AL18">
            <v>55.95000000000001</v>
          </cell>
          <cell r="AM18">
            <v>53.25</v>
          </cell>
          <cell r="AN18">
            <v>55.949999999999996</v>
          </cell>
          <cell r="AO18">
            <v>55.949999999999996</v>
          </cell>
        </row>
        <row r="19">
          <cell r="A19" t="str">
            <v>December</v>
          </cell>
          <cell r="B19">
            <v>76.010000000000005</v>
          </cell>
          <cell r="C19">
            <v>81.795000000000002</v>
          </cell>
          <cell r="D19">
            <v>85.18</v>
          </cell>
          <cell r="E19">
            <v>88.509999999999991</v>
          </cell>
          <cell r="F19">
            <v>88.509999999999991</v>
          </cell>
          <cell r="G19">
            <v>87.59</v>
          </cell>
          <cell r="H19">
            <v>92.724999999999994</v>
          </cell>
          <cell r="I19">
            <v>87.950000000000017</v>
          </cell>
          <cell r="J19">
            <v>91.31</v>
          </cell>
          <cell r="K19">
            <v>91.31</v>
          </cell>
          <cell r="L19">
            <v>76.010000000000005</v>
          </cell>
          <cell r="M19">
            <v>81.795000000000002</v>
          </cell>
          <cell r="N19">
            <v>85.18</v>
          </cell>
          <cell r="O19">
            <v>88.509999999999991</v>
          </cell>
          <cell r="P19">
            <v>88.509999999999991</v>
          </cell>
          <cell r="Q19">
            <v>68.540000000000006</v>
          </cell>
          <cell r="R19">
            <v>74.415000000000006</v>
          </cell>
          <cell r="S19">
            <v>69.650000000000006</v>
          </cell>
          <cell r="T19">
            <v>72.999999999999986</v>
          </cell>
          <cell r="U19">
            <v>72.999999999999986</v>
          </cell>
          <cell r="V19">
            <v>57.81</v>
          </cell>
          <cell r="W19">
            <v>66.150000000000006</v>
          </cell>
          <cell r="X19">
            <v>68.89</v>
          </cell>
          <cell r="Y19">
            <v>71.569999999999993</v>
          </cell>
          <cell r="Z19">
            <v>71.569999999999993</v>
          </cell>
          <cell r="AA19">
            <v>65.58</v>
          </cell>
          <cell r="AB19">
            <v>73.52000000000001</v>
          </cell>
          <cell r="AC19">
            <v>70.820000000000007</v>
          </cell>
          <cell r="AD19">
            <v>73.52</v>
          </cell>
          <cell r="AE19">
            <v>73.52</v>
          </cell>
          <cell r="AF19">
            <v>57.81</v>
          </cell>
          <cell r="AG19">
            <v>66.150000000000006</v>
          </cell>
          <cell r="AH19">
            <v>68.89</v>
          </cell>
          <cell r="AI19">
            <v>71.569999999999993</v>
          </cell>
          <cell r="AJ19">
            <v>71.569999999999993</v>
          </cell>
          <cell r="AK19">
            <v>47.14</v>
          </cell>
          <cell r="AL19">
            <v>55.95000000000001</v>
          </cell>
          <cell r="AM19">
            <v>53.25</v>
          </cell>
          <cell r="AN19">
            <v>55.949999999999996</v>
          </cell>
          <cell r="AO19">
            <v>55.949999999999996</v>
          </cell>
        </row>
        <row r="20">
          <cell r="A20" t="str">
            <v>Usage</v>
          </cell>
          <cell r="B20">
            <v>9</v>
          </cell>
          <cell r="C20">
            <v>9</v>
          </cell>
          <cell r="D20">
            <v>9</v>
          </cell>
          <cell r="E20">
            <v>9</v>
          </cell>
          <cell r="F20">
            <v>9</v>
          </cell>
          <cell r="G20">
            <v>9</v>
          </cell>
          <cell r="H20">
            <v>9</v>
          </cell>
          <cell r="I20">
            <v>9</v>
          </cell>
          <cell r="J20">
            <v>9</v>
          </cell>
          <cell r="K20">
            <v>9</v>
          </cell>
          <cell r="L20">
            <v>9</v>
          </cell>
          <cell r="M20">
            <v>9</v>
          </cell>
          <cell r="N20">
            <v>9</v>
          </cell>
          <cell r="O20">
            <v>9</v>
          </cell>
          <cell r="P20">
            <v>9</v>
          </cell>
          <cell r="Q20">
            <v>9</v>
          </cell>
          <cell r="R20">
            <v>9</v>
          </cell>
          <cell r="S20">
            <v>9</v>
          </cell>
          <cell r="T20">
            <v>9</v>
          </cell>
          <cell r="U20">
            <v>9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  <sheetName val="Region 3 Rates Bill Calculator"/>
    </sheetNames>
    <sheetDataSet>
      <sheetData sheetId="0"/>
      <sheetData sheetId="1"/>
      <sheetData sheetId="2"/>
      <sheetData sheetId="3">
        <row r="29">
          <cell r="B29">
            <v>163309858.68944532</v>
          </cell>
        </row>
        <row r="31">
          <cell r="B31">
            <v>2024</v>
          </cell>
          <cell r="C31">
            <v>2025</v>
          </cell>
          <cell r="D31">
            <v>2026</v>
          </cell>
          <cell r="E31">
            <v>2027</v>
          </cell>
          <cell r="F31">
            <v>2028</v>
          </cell>
        </row>
        <row r="32">
          <cell r="A32" t="str">
            <v>Existing</v>
          </cell>
          <cell r="B32">
            <v>1851287.1477146447</v>
          </cell>
          <cell r="C32">
            <v>24526075.016662478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New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Pending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 t="str">
            <v>Anticipated</v>
          </cell>
          <cell r="B35">
            <v>0</v>
          </cell>
          <cell r="C35">
            <v>0</v>
          </cell>
          <cell r="D35">
            <v>8060149.7853757441</v>
          </cell>
          <cell r="E35">
            <v>8101770.2794402242</v>
          </cell>
          <cell r="F35">
            <v>0</v>
          </cell>
        </row>
        <row r="36">
          <cell r="A36" t="str">
            <v>Sub-Total</v>
          </cell>
          <cell r="B36">
            <v>1851287.1477146447</v>
          </cell>
          <cell r="C36">
            <v>24526075.016662478</v>
          </cell>
          <cell r="D36">
            <v>8060149.7853757441</v>
          </cell>
          <cell r="E36">
            <v>8101770.2794402242</v>
          </cell>
          <cell r="F36">
            <v>0</v>
          </cell>
        </row>
        <row r="37">
          <cell r="A37"/>
          <cell r="B37"/>
          <cell r="F37"/>
        </row>
        <row r="38">
          <cell r="A38" t="str">
            <v>Yr. over Yr. % Increase/(Decrease)</v>
          </cell>
          <cell r="B38">
            <v>1.1336040350356956E-2</v>
          </cell>
          <cell r="C38">
            <v>0.13728887477750948</v>
          </cell>
          <cell r="D38">
            <v>-8.6805664383557898E-2</v>
          </cell>
          <cell r="E38">
            <v>2.1047305928744372E-4</v>
          </cell>
          <cell r="F38">
            <v>-3.9357804668431612E-2</v>
          </cell>
        </row>
        <row r="39">
          <cell r="A39" t="str">
            <v>Total Projected Annual Rev Req't</v>
          </cell>
          <cell r="B39">
            <v>165161145.83715996</v>
          </cell>
          <cell r="C39">
            <v>189687220.85382244</v>
          </cell>
          <cell r="D39">
            <v>197747370.63919818</v>
          </cell>
          <cell r="E39">
            <v>205849140.91863841</v>
          </cell>
          <cell r="F39">
            <v>205849140.91863841</v>
          </cell>
        </row>
        <row r="40">
          <cell r="A40" t="str">
            <v>% Increase/(Decrease) from Adopted Rev Req't</v>
          </cell>
          <cell r="B40">
            <v>1.1336040350356956E-2</v>
          </cell>
          <cell r="C40">
            <v>0.16151726770235633</v>
          </cell>
          <cell r="D40">
            <v>0.2108722169384778</v>
          </cell>
          <cell r="E40">
            <v>0.2604820221545045</v>
          </cell>
          <cell r="F40">
            <v>0.2604820221545045</v>
          </cell>
        </row>
      </sheetData>
      <sheetData sheetId="4"/>
      <sheetData sheetId="5">
        <row r="8">
          <cell r="B8">
            <v>2024</v>
          </cell>
        </row>
        <row r="9">
          <cell r="B9">
            <v>2025</v>
          </cell>
        </row>
        <row r="10">
          <cell r="B10">
            <v>2026</v>
          </cell>
        </row>
        <row r="11">
          <cell r="B11">
            <v>2027</v>
          </cell>
        </row>
        <row r="12">
          <cell r="B12">
            <v>2028</v>
          </cell>
        </row>
      </sheetData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2024</v>
          </cell>
          <cell r="C7">
            <v>2025</v>
          </cell>
          <cell r="D7">
            <v>2026</v>
          </cell>
          <cell r="E7">
            <v>2027</v>
          </cell>
          <cell r="F7">
            <v>2028</v>
          </cell>
          <cell r="G7">
            <v>2024</v>
          </cell>
          <cell r="H7">
            <v>2025</v>
          </cell>
          <cell r="I7">
            <v>2026</v>
          </cell>
          <cell r="J7">
            <v>2027</v>
          </cell>
          <cell r="K7">
            <v>2028</v>
          </cell>
          <cell r="L7">
            <v>2024</v>
          </cell>
          <cell r="M7">
            <v>2025</v>
          </cell>
          <cell r="N7">
            <v>2026</v>
          </cell>
          <cell r="O7">
            <v>2027</v>
          </cell>
          <cell r="P7">
            <v>2028</v>
          </cell>
          <cell r="Q7">
            <v>2024</v>
          </cell>
          <cell r="R7">
            <v>2025</v>
          </cell>
          <cell r="S7">
            <v>2026</v>
          </cell>
          <cell r="T7">
            <v>2027</v>
          </cell>
          <cell r="U7">
            <v>2028</v>
          </cell>
          <cell r="V7">
            <v>2024</v>
          </cell>
          <cell r="W7">
            <v>2025</v>
          </cell>
          <cell r="X7">
            <v>2026</v>
          </cell>
          <cell r="Y7">
            <v>2027</v>
          </cell>
          <cell r="Z7">
            <v>2028</v>
          </cell>
          <cell r="AA7">
            <v>2024</v>
          </cell>
          <cell r="AB7">
            <v>2025</v>
          </cell>
          <cell r="AC7">
            <v>2026</v>
          </cell>
          <cell r="AD7">
            <v>2027</v>
          </cell>
          <cell r="AE7">
            <v>2028</v>
          </cell>
          <cell r="AF7">
            <v>2024</v>
          </cell>
          <cell r="AG7">
            <v>2025</v>
          </cell>
          <cell r="AH7">
            <v>2026</v>
          </cell>
          <cell r="AI7">
            <v>2027</v>
          </cell>
          <cell r="AJ7">
            <v>2028</v>
          </cell>
          <cell r="AK7">
            <v>2024</v>
          </cell>
          <cell r="AL7">
            <v>2025</v>
          </cell>
          <cell r="AM7">
            <v>2026</v>
          </cell>
          <cell r="AN7">
            <v>2027</v>
          </cell>
          <cell r="AO7">
            <v>2028</v>
          </cell>
        </row>
        <row r="8">
          <cell r="A8" t="str">
            <v>January</v>
          </cell>
          <cell r="B8">
            <v>77.599999999999994</v>
          </cell>
          <cell r="C8">
            <v>77.539999999999992</v>
          </cell>
          <cell r="D8">
            <v>86.47</v>
          </cell>
          <cell r="E8">
            <v>89.77</v>
          </cell>
          <cell r="F8">
            <v>89.77</v>
          </cell>
          <cell r="G8">
            <v>83.61999999999999</v>
          </cell>
          <cell r="H8">
            <v>87.88</v>
          </cell>
          <cell r="I8">
            <v>98.25</v>
          </cell>
          <cell r="J8">
            <v>92.01</v>
          </cell>
          <cell r="K8">
            <v>92.01</v>
          </cell>
          <cell r="L8">
            <v>77.599999999999994</v>
          </cell>
          <cell r="M8">
            <v>77.539999999999992</v>
          </cell>
          <cell r="N8">
            <v>86.47</v>
          </cell>
          <cell r="O8">
            <v>89.77</v>
          </cell>
          <cell r="P8">
            <v>89.77</v>
          </cell>
          <cell r="Q8">
            <v>69.540000000000006</v>
          </cell>
          <cell r="R8">
            <v>73.809999999999988</v>
          </cell>
          <cell r="S8">
            <v>79.23</v>
          </cell>
          <cell r="T8">
            <v>74.27</v>
          </cell>
          <cell r="U8">
            <v>74.27</v>
          </cell>
          <cell r="V8">
            <v>51.39</v>
          </cell>
          <cell r="W8">
            <v>51.35</v>
          </cell>
          <cell r="X8">
            <v>63.06</v>
          </cell>
          <cell r="Y8">
            <v>65.47</v>
          </cell>
          <cell r="Z8">
            <v>65.47</v>
          </cell>
          <cell r="AA8">
            <v>54.720000000000006</v>
          </cell>
          <cell r="AB8">
            <v>57.06</v>
          </cell>
          <cell r="AC8">
            <v>69.599999999999994</v>
          </cell>
          <cell r="AD8">
            <v>66.8</v>
          </cell>
          <cell r="AE8">
            <v>66.8</v>
          </cell>
          <cell r="AF8">
            <v>51.39</v>
          </cell>
          <cell r="AG8">
            <v>51.35</v>
          </cell>
          <cell r="AH8">
            <v>63.06</v>
          </cell>
          <cell r="AI8">
            <v>65.47</v>
          </cell>
          <cell r="AJ8">
            <v>65.47</v>
          </cell>
          <cell r="AK8">
            <v>41.05</v>
          </cell>
          <cell r="AL8">
            <v>43.38</v>
          </cell>
          <cell r="AM8">
            <v>51.910000000000004</v>
          </cell>
          <cell r="AN8">
            <v>49.81</v>
          </cell>
          <cell r="AO8">
            <v>49.81</v>
          </cell>
        </row>
        <row r="9">
          <cell r="A9" t="str">
            <v>February</v>
          </cell>
          <cell r="B9">
            <v>77.599999999999994</v>
          </cell>
          <cell r="C9">
            <v>83.171999999999997</v>
          </cell>
          <cell r="D9">
            <v>86.47</v>
          </cell>
          <cell r="E9">
            <v>89.77</v>
          </cell>
          <cell r="F9">
            <v>89.77</v>
          </cell>
          <cell r="G9">
            <v>83.589999999999989</v>
          </cell>
          <cell r="H9">
            <v>92.201999999999998</v>
          </cell>
          <cell r="I9">
            <v>96.13000000000001</v>
          </cell>
          <cell r="J9">
            <v>92.01</v>
          </cell>
          <cell r="K9">
            <v>92.01</v>
          </cell>
          <cell r="L9">
            <v>77.599999999999994</v>
          </cell>
          <cell r="M9">
            <v>83.171999999999997</v>
          </cell>
          <cell r="N9">
            <v>86.47</v>
          </cell>
          <cell r="O9">
            <v>89.77</v>
          </cell>
          <cell r="P9">
            <v>89.77</v>
          </cell>
          <cell r="Q9">
            <v>69.510000000000005</v>
          </cell>
          <cell r="R9">
            <v>74.461999999999989</v>
          </cell>
          <cell r="S9">
            <v>78.39</v>
          </cell>
          <cell r="T9">
            <v>74.27</v>
          </cell>
          <cell r="U9">
            <v>74.27</v>
          </cell>
          <cell r="V9">
            <v>51.39</v>
          </cell>
          <cell r="W9">
            <v>60.66</v>
          </cell>
          <cell r="X9">
            <v>63.06</v>
          </cell>
          <cell r="Y9">
            <v>65.47</v>
          </cell>
          <cell r="Z9">
            <v>65.47</v>
          </cell>
          <cell r="AA9">
            <v>54.71</v>
          </cell>
          <cell r="AB9">
            <v>64.37</v>
          </cell>
          <cell r="AC9">
            <v>68.429999999999993</v>
          </cell>
          <cell r="AD9">
            <v>66.8</v>
          </cell>
          <cell r="AE9">
            <v>66.8</v>
          </cell>
          <cell r="AF9">
            <v>51.39</v>
          </cell>
          <cell r="AG9">
            <v>60.66</v>
          </cell>
          <cell r="AH9">
            <v>63.06</v>
          </cell>
          <cell r="AI9">
            <v>65.47</v>
          </cell>
          <cell r="AJ9">
            <v>65.47</v>
          </cell>
          <cell r="AK9">
            <v>41.04</v>
          </cell>
          <cell r="AL9">
            <v>47.379999999999995</v>
          </cell>
          <cell r="AM9">
            <v>51.440000000000005</v>
          </cell>
          <cell r="AN9">
            <v>49.81</v>
          </cell>
          <cell r="AO9">
            <v>49.81</v>
          </cell>
        </row>
        <row r="10">
          <cell r="A10" t="str">
            <v>March</v>
          </cell>
          <cell r="B10">
            <v>77.599999999999994</v>
          </cell>
          <cell r="C10">
            <v>83.171999999999997</v>
          </cell>
          <cell r="D10">
            <v>86.47</v>
          </cell>
          <cell r="E10">
            <v>89.77</v>
          </cell>
          <cell r="F10">
            <v>89.77</v>
          </cell>
          <cell r="G10">
            <v>83.589999999999989</v>
          </cell>
          <cell r="H10">
            <v>95.131999999999991</v>
          </cell>
          <cell r="I10">
            <v>96.13000000000001</v>
          </cell>
          <cell r="J10">
            <v>92.01</v>
          </cell>
          <cell r="K10">
            <v>92.01</v>
          </cell>
          <cell r="L10">
            <v>77.599999999999994</v>
          </cell>
          <cell r="M10">
            <v>83.171999999999997</v>
          </cell>
          <cell r="N10">
            <v>86.47</v>
          </cell>
          <cell r="O10">
            <v>89.77</v>
          </cell>
          <cell r="P10">
            <v>89.77</v>
          </cell>
          <cell r="Q10">
            <v>69.510000000000005</v>
          </cell>
          <cell r="R10">
            <v>77.391999999999996</v>
          </cell>
          <cell r="S10">
            <v>78.39</v>
          </cell>
          <cell r="T10">
            <v>74.27</v>
          </cell>
          <cell r="U10">
            <v>74.27</v>
          </cell>
          <cell r="V10">
            <v>51.39</v>
          </cell>
          <cell r="W10">
            <v>60.66</v>
          </cell>
          <cell r="X10">
            <v>63.06</v>
          </cell>
          <cell r="Y10">
            <v>65.47</v>
          </cell>
          <cell r="Z10">
            <v>65.47</v>
          </cell>
          <cell r="AA10">
            <v>54.71</v>
          </cell>
          <cell r="AB10">
            <v>67.3</v>
          </cell>
          <cell r="AC10">
            <v>68.429999999999993</v>
          </cell>
          <cell r="AD10">
            <v>66.8</v>
          </cell>
          <cell r="AE10">
            <v>66.8</v>
          </cell>
          <cell r="AF10">
            <v>51.39</v>
          </cell>
          <cell r="AG10">
            <v>60.66</v>
          </cell>
          <cell r="AH10">
            <v>63.06</v>
          </cell>
          <cell r="AI10">
            <v>65.47</v>
          </cell>
          <cell r="AJ10">
            <v>65.47</v>
          </cell>
          <cell r="AK10">
            <v>41.04</v>
          </cell>
          <cell r="AL10">
            <v>50.31</v>
          </cell>
          <cell r="AM10">
            <v>51.440000000000005</v>
          </cell>
          <cell r="AN10">
            <v>49.81</v>
          </cell>
          <cell r="AO10">
            <v>49.81</v>
          </cell>
        </row>
        <row r="11">
          <cell r="A11" t="str">
            <v>April</v>
          </cell>
          <cell r="B11">
            <v>77.599999999999994</v>
          </cell>
          <cell r="C11">
            <v>83.171999999999997</v>
          </cell>
          <cell r="D11">
            <v>86.47</v>
          </cell>
          <cell r="E11">
            <v>89.77</v>
          </cell>
          <cell r="F11">
            <v>89.77</v>
          </cell>
          <cell r="G11">
            <v>83.589999999999989</v>
          </cell>
          <cell r="H11">
            <v>95.131999999999991</v>
          </cell>
          <cell r="I11">
            <v>96.13000000000001</v>
          </cell>
          <cell r="J11">
            <v>92.01</v>
          </cell>
          <cell r="K11">
            <v>92.01</v>
          </cell>
          <cell r="L11">
            <v>77.599999999999994</v>
          </cell>
          <cell r="M11">
            <v>83.171999999999997</v>
          </cell>
          <cell r="N11">
            <v>86.47</v>
          </cell>
          <cell r="O11">
            <v>89.77</v>
          </cell>
          <cell r="P11">
            <v>89.77</v>
          </cell>
          <cell r="Q11">
            <v>69.510000000000005</v>
          </cell>
          <cell r="R11">
            <v>77.391999999999996</v>
          </cell>
          <cell r="S11">
            <v>78.39</v>
          </cell>
          <cell r="T11">
            <v>74.27</v>
          </cell>
          <cell r="U11">
            <v>74.27</v>
          </cell>
          <cell r="V11">
            <v>51.39</v>
          </cell>
          <cell r="W11">
            <v>60.66</v>
          </cell>
          <cell r="X11">
            <v>63.06</v>
          </cell>
          <cell r="Y11">
            <v>65.47</v>
          </cell>
          <cell r="Z11">
            <v>65.47</v>
          </cell>
          <cell r="AA11">
            <v>54.71</v>
          </cell>
          <cell r="AB11">
            <v>67.3</v>
          </cell>
          <cell r="AC11">
            <v>68.429999999999993</v>
          </cell>
          <cell r="AD11">
            <v>66.8</v>
          </cell>
          <cell r="AE11">
            <v>66.8</v>
          </cell>
          <cell r="AF11">
            <v>51.39</v>
          </cell>
          <cell r="AG11">
            <v>60.66</v>
          </cell>
          <cell r="AH11">
            <v>63.06</v>
          </cell>
          <cell r="AI11">
            <v>65.47</v>
          </cell>
          <cell r="AJ11">
            <v>65.47</v>
          </cell>
          <cell r="AK11">
            <v>41.04</v>
          </cell>
          <cell r="AL11">
            <v>50.31</v>
          </cell>
          <cell r="AM11">
            <v>51.440000000000005</v>
          </cell>
          <cell r="AN11">
            <v>49.81</v>
          </cell>
          <cell r="AO11">
            <v>49.81</v>
          </cell>
        </row>
        <row r="12">
          <cell r="A12" t="str">
            <v>May</v>
          </cell>
          <cell r="B12">
            <v>77.599999999999994</v>
          </cell>
          <cell r="C12">
            <v>83.171999999999997</v>
          </cell>
          <cell r="D12">
            <v>86.47</v>
          </cell>
          <cell r="E12">
            <v>89.77</v>
          </cell>
          <cell r="F12">
            <v>89.77</v>
          </cell>
          <cell r="G12">
            <v>88.96</v>
          </cell>
          <cell r="H12">
            <v>93.641999999999996</v>
          </cell>
          <cell r="I12">
            <v>96.13000000000001</v>
          </cell>
          <cell r="J12">
            <v>92.01</v>
          </cell>
          <cell r="K12">
            <v>92.01</v>
          </cell>
          <cell r="L12">
            <v>77.599999999999994</v>
          </cell>
          <cell r="M12">
            <v>83.171999999999997</v>
          </cell>
          <cell r="N12">
            <v>86.47</v>
          </cell>
          <cell r="O12">
            <v>89.77</v>
          </cell>
          <cell r="P12">
            <v>89.77</v>
          </cell>
          <cell r="Q12">
            <v>74.88</v>
          </cell>
          <cell r="R12">
            <v>75.902000000000001</v>
          </cell>
          <cell r="S12">
            <v>78.39</v>
          </cell>
          <cell r="T12">
            <v>74.27</v>
          </cell>
          <cell r="U12">
            <v>74.27</v>
          </cell>
          <cell r="V12">
            <v>51.39</v>
          </cell>
          <cell r="W12">
            <v>60.66</v>
          </cell>
          <cell r="X12">
            <v>63.06</v>
          </cell>
          <cell r="Y12">
            <v>65.47</v>
          </cell>
          <cell r="Z12">
            <v>65.47</v>
          </cell>
          <cell r="AA12">
            <v>57.64</v>
          </cell>
          <cell r="AB12">
            <v>66.489999999999995</v>
          </cell>
          <cell r="AC12">
            <v>68.429999999999993</v>
          </cell>
          <cell r="AD12">
            <v>66.8</v>
          </cell>
          <cell r="AE12">
            <v>66.8</v>
          </cell>
          <cell r="AF12">
            <v>51.39</v>
          </cell>
          <cell r="AG12">
            <v>60.66</v>
          </cell>
          <cell r="AH12">
            <v>63.06</v>
          </cell>
          <cell r="AI12">
            <v>65.47</v>
          </cell>
          <cell r="AJ12">
            <v>65.47</v>
          </cell>
          <cell r="AK12">
            <v>43.97</v>
          </cell>
          <cell r="AL12">
            <v>49.489999999999995</v>
          </cell>
          <cell r="AM12">
            <v>51.440000000000005</v>
          </cell>
          <cell r="AN12">
            <v>49.81</v>
          </cell>
          <cell r="AO12">
            <v>49.81</v>
          </cell>
        </row>
        <row r="13">
          <cell r="A13" t="str">
            <v>June</v>
          </cell>
          <cell r="B13">
            <v>77.599999999999994</v>
          </cell>
          <cell r="C13">
            <v>83.171999999999997</v>
          </cell>
          <cell r="D13">
            <v>86.47</v>
          </cell>
          <cell r="E13">
            <v>89.77</v>
          </cell>
          <cell r="F13">
            <v>89.77</v>
          </cell>
          <cell r="G13">
            <v>88.96</v>
          </cell>
          <cell r="H13">
            <v>93.641999999999996</v>
          </cell>
          <cell r="I13">
            <v>96.13000000000001</v>
          </cell>
          <cell r="J13">
            <v>92.01</v>
          </cell>
          <cell r="K13">
            <v>92.01</v>
          </cell>
          <cell r="L13">
            <v>77.599999999999994</v>
          </cell>
          <cell r="M13">
            <v>83.171999999999997</v>
          </cell>
          <cell r="N13">
            <v>86.47</v>
          </cell>
          <cell r="O13">
            <v>89.77</v>
          </cell>
          <cell r="P13">
            <v>89.77</v>
          </cell>
          <cell r="Q13">
            <v>74.88</v>
          </cell>
          <cell r="R13">
            <v>75.902000000000001</v>
          </cell>
          <cell r="S13">
            <v>78.39</v>
          </cell>
          <cell r="T13">
            <v>74.27</v>
          </cell>
          <cell r="U13">
            <v>74.27</v>
          </cell>
          <cell r="V13">
            <v>51.39</v>
          </cell>
          <cell r="W13">
            <v>60.66</v>
          </cell>
          <cell r="X13">
            <v>63.06</v>
          </cell>
          <cell r="Y13">
            <v>65.47</v>
          </cell>
          <cell r="Z13">
            <v>65.47</v>
          </cell>
          <cell r="AA13">
            <v>57.64</v>
          </cell>
          <cell r="AB13">
            <v>66.489999999999995</v>
          </cell>
          <cell r="AC13">
            <v>68.429999999999993</v>
          </cell>
          <cell r="AD13">
            <v>66.8</v>
          </cell>
          <cell r="AE13">
            <v>66.8</v>
          </cell>
          <cell r="AF13">
            <v>51.39</v>
          </cell>
          <cell r="AG13">
            <v>60.66</v>
          </cell>
          <cell r="AH13">
            <v>63.06</v>
          </cell>
          <cell r="AI13">
            <v>65.47</v>
          </cell>
          <cell r="AJ13">
            <v>65.47</v>
          </cell>
          <cell r="AK13">
            <v>43.97</v>
          </cell>
          <cell r="AL13">
            <v>49.489999999999995</v>
          </cell>
          <cell r="AM13">
            <v>51.440000000000005</v>
          </cell>
          <cell r="AN13">
            <v>49.81</v>
          </cell>
          <cell r="AO13">
            <v>49.81</v>
          </cell>
        </row>
        <row r="14">
          <cell r="A14" t="str">
            <v>July</v>
          </cell>
          <cell r="B14">
            <v>77.539999999999992</v>
          </cell>
          <cell r="C14">
            <v>83.171999999999997</v>
          </cell>
          <cell r="D14">
            <v>86.47</v>
          </cell>
          <cell r="E14">
            <v>89.77</v>
          </cell>
          <cell r="F14">
            <v>89.77</v>
          </cell>
          <cell r="G14">
            <v>88.899999999999991</v>
          </cell>
          <cell r="H14">
            <v>93.641999999999996</v>
          </cell>
          <cell r="I14">
            <v>96.13000000000001</v>
          </cell>
          <cell r="J14">
            <v>92.01</v>
          </cell>
          <cell r="K14">
            <v>92.01</v>
          </cell>
          <cell r="L14">
            <v>77.539999999999992</v>
          </cell>
          <cell r="M14">
            <v>83.171999999999997</v>
          </cell>
          <cell r="N14">
            <v>86.47</v>
          </cell>
          <cell r="O14">
            <v>89.77</v>
          </cell>
          <cell r="P14">
            <v>89.77</v>
          </cell>
          <cell r="Q14">
            <v>74.819999999999993</v>
          </cell>
          <cell r="R14">
            <v>75.902000000000001</v>
          </cell>
          <cell r="S14">
            <v>78.39</v>
          </cell>
          <cell r="T14">
            <v>74.27</v>
          </cell>
          <cell r="U14">
            <v>74.27</v>
          </cell>
          <cell r="V14">
            <v>51.35</v>
          </cell>
          <cell r="W14">
            <v>60.66</v>
          </cell>
          <cell r="X14">
            <v>63.06</v>
          </cell>
          <cell r="Y14">
            <v>65.47</v>
          </cell>
          <cell r="Z14">
            <v>65.47</v>
          </cell>
          <cell r="AA14">
            <v>57.6</v>
          </cell>
          <cell r="AB14">
            <v>66.489999999999995</v>
          </cell>
          <cell r="AC14">
            <v>68.429999999999993</v>
          </cell>
          <cell r="AD14">
            <v>66.8</v>
          </cell>
          <cell r="AE14">
            <v>66.8</v>
          </cell>
          <cell r="AF14">
            <v>51.35</v>
          </cell>
          <cell r="AG14">
            <v>60.66</v>
          </cell>
          <cell r="AH14">
            <v>63.06</v>
          </cell>
          <cell r="AI14">
            <v>65.47</v>
          </cell>
          <cell r="AJ14">
            <v>65.47</v>
          </cell>
          <cell r="AK14">
            <v>43.930000000000007</v>
          </cell>
          <cell r="AL14">
            <v>49.489999999999995</v>
          </cell>
          <cell r="AM14">
            <v>51.440000000000005</v>
          </cell>
          <cell r="AN14">
            <v>49.81</v>
          </cell>
          <cell r="AO14">
            <v>49.81</v>
          </cell>
        </row>
        <row r="15">
          <cell r="A15" t="str">
            <v>August</v>
          </cell>
          <cell r="B15">
            <v>77.539999999999992</v>
          </cell>
          <cell r="C15">
            <v>83.171999999999997</v>
          </cell>
          <cell r="D15">
            <v>86.47</v>
          </cell>
          <cell r="E15">
            <v>89.77</v>
          </cell>
          <cell r="F15">
            <v>89.77</v>
          </cell>
          <cell r="G15">
            <v>87.899999999999991</v>
          </cell>
          <cell r="H15">
            <v>93.641999999999996</v>
          </cell>
          <cell r="I15">
            <v>96.13000000000001</v>
          </cell>
          <cell r="J15">
            <v>92.01</v>
          </cell>
          <cell r="K15">
            <v>92.01</v>
          </cell>
          <cell r="L15">
            <v>77.539999999999992</v>
          </cell>
          <cell r="M15">
            <v>83.171999999999997</v>
          </cell>
          <cell r="N15">
            <v>86.47</v>
          </cell>
          <cell r="O15">
            <v>89.77</v>
          </cell>
          <cell r="P15">
            <v>89.77</v>
          </cell>
          <cell r="Q15">
            <v>73.819999999999993</v>
          </cell>
          <cell r="R15">
            <v>75.902000000000001</v>
          </cell>
          <cell r="S15">
            <v>78.39</v>
          </cell>
          <cell r="T15">
            <v>74.27</v>
          </cell>
          <cell r="U15">
            <v>74.27</v>
          </cell>
          <cell r="V15">
            <v>51.35</v>
          </cell>
          <cell r="W15">
            <v>60.66</v>
          </cell>
          <cell r="X15">
            <v>63.06</v>
          </cell>
          <cell r="Y15">
            <v>65.47</v>
          </cell>
          <cell r="Z15">
            <v>65.47</v>
          </cell>
          <cell r="AA15">
            <v>57.07</v>
          </cell>
          <cell r="AB15">
            <v>66.489999999999995</v>
          </cell>
          <cell r="AC15">
            <v>68.429999999999993</v>
          </cell>
          <cell r="AD15">
            <v>66.8</v>
          </cell>
          <cell r="AE15">
            <v>66.8</v>
          </cell>
          <cell r="AF15">
            <v>51.35</v>
          </cell>
          <cell r="AG15">
            <v>60.66</v>
          </cell>
          <cell r="AH15">
            <v>63.06</v>
          </cell>
          <cell r="AI15">
            <v>65.47</v>
          </cell>
          <cell r="AJ15">
            <v>65.47</v>
          </cell>
          <cell r="AK15">
            <v>43.39</v>
          </cell>
          <cell r="AL15">
            <v>49.489999999999995</v>
          </cell>
          <cell r="AM15">
            <v>51.440000000000005</v>
          </cell>
          <cell r="AN15">
            <v>49.81</v>
          </cell>
          <cell r="AO15">
            <v>49.81</v>
          </cell>
        </row>
        <row r="16">
          <cell r="A16" t="str">
            <v>September</v>
          </cell>
          <cell r="B16">
            <v>77.539999999999992</v>
          </cell>
          <cell r="C16">
            <v>83.171999999999997</v>
          </cell>
          <cell r="D16">
            <v>86.47</v>
          </cell>
          <cell r="E16">
            <v>89.77</v>
          </cell>
          <cell r="F16">
            <v>89.77</v>
          </cell>
          <cell r="G16">
            <v>87.899999999999991</v>
          </cell>
          <cell r="H16">
            <v>93.641999999999996</v>
          </cell>
          <cell r="I16">
            <v>96.13000000000001</v>
          </cell>
          <cell r="J16">
            <v>92.01</v>
          </cell>
          <cell r="K16">
            <v>92.01</v>
          </cell>
          <cell r="L16">
            <v>77.539999999999992</v>
          </cell>
          <cell r="M16">
            <v>83.171999999999997</v>
          </cell>
          <cell r="N16">
            <v>86.47</v>
          </cell>
          <cell r="O16">
            <v>89.77</v>
          </cell>
          <cell r="P16">
            <v>89.77</v>
          </cell>
          <cell r="Q16">
            <v>73.819999999999993</v>
          </cell>
          <cell r="R16">
            <v>75.902000000000001</v>
          </cell>
          <cell r="S16">
            <v>78.39</v>
          </cell>
          <cell r="T16">
            <v>74.27</v>
          </cell>
          <cell r="U16">
            <v>74.27</v>
          </cell>
          <cell r="V16">
            <v>51.35</v>
          </cell>
          <cell r="W16">
            <v>60.66</v>
          </cell>
          <cell r="X16">
            <v>63.06</v>
          </cell>
          <cell r="Y16">
            <v>65.47</v>
          </cell>
          <cell r="Z16">
            <v>65.47</v>
          </cell>
          <cell r="AA16">
            <v>57.07</v>
          </cell>
          <cell r="AB16">
            <v>66.489999999999995</v>
          </cell>
          <cell r="AC16">
            <v>68.429999999999993</v>
          </cell>
          <cell r="AD16">
            <v>66.8</v>
          </cell>
          <cell r="AE16">
            <v>66.8</v>
          </cell>
          <cell r="AF16">
            <v>51.35</v>
          </cell>
          <cell r="AG16">
            <v>60.66</v>
          </cell>
          <cell r="AH16">
            <v>63.06</v>
          </cell>
          <cell r="AI16">
            <v>65.47</v>
          </cell>
          <cell r="AJ16">
            <v>65.47</v>
          </cell>
          <cell r="AK16">
            <v>43.39</v>
          </cell>
          <cell r="AL16">
            <v>49.489999999999995</v>
          </cell>
          <cell r="AM16">
            <v>51.440000000000005</v>
          </cell>
          <cell r="AN16">
            <v>49.81</v>
          </cell>
          <cell r="AO16">
            <v>49.81</v>
          </cell>
        </row>
        <row r="17">
          <cell r="A17" t="str">
            <v>October</v>
          </cell>
          <cell r="B17">
            <v>77.539999999999992</v>
          </cell>
          <cell r="C17">
            <v>83.171999999999997</v>
          </cell>
          <cell r="D17">
            <v>86.47</v>
          </cell>
          <cell r="E17">
            <v>89.77</v>
          </cell>
          <cell r="F17">
            <v>89.77</v>
          </cell>
          <cell r="G17">
            <v>87.899999999999991</v>
          </cell>
          <cell r="H17">
            <v>93.641999999999996</v>
          </cell>
          <cell r="I17">
            <v>93.21</v>
          </cell>
          <cell r="J17">
            <v>92.01</v>
          </cell>
          <cell r="K17">
            <v>92.01</v>
          </cell>
          <cell r="L17">
            <v>77.539999999999992</v>
          </cell>
          <cell r="M17">
            <v>83.171999999999997</v>
          </cell>
          <cell r="N17">
            <v>86.47</v>
          </cell>
          <cell r="O17">
            <v>89.77</v>
          </cell>
          <cell r="P17">
            <v>89.77</v>
          </cell>
          <cell r="Q17">
            <v>73.819999999999993</v>
          </cell>
          <cell r="R17">
            <v>75.902000000000001</v>
          </cell>
          <cell r="S17">
            <v>75.47</v>
          </cell>
          <cell r="T17">
            <v>74.27</v>
          </cell>
          <cell r="U17">
            <v>74.27</v>
          </cell>
          <cell r="V17">
            <v>51.35</v>
          </cell>
          <cell r="W17">
            <v>60.66</v>
          </cell>
          <cell r="X17">
            <v>63.06</v>
          </cell>
          <cell r="Y17">
            <v>65.47</v>
          </cell>
          <cell r="Z17">
            <v>65.47</v>
          </cell>
          <cell r="AA17">
            <v>57.07</v>
          </cell>
          <cell r="AB17">
            <v>66.489999999999995</v>
          </cell>
          <cell r="AC17">
            <v>66.84</v>
          </cell>
          <cell r="AD17">
            <v>66.8</v>
          </cell>
          <cell r="AE17">
            <v>66.8</v>
          </cell>
          <cell r="AF17">
            <v>51.35</v>
          </cell>
          <cell r="AG17">
            <v>60.66</v>
          </cell>
          <cell r="AH17">
            <v>63.06</v>
          </cell>
          <cell r="AI17">
            <v>65.47</v>
          </cell>
          <cell r="AJ17">
            <v>65.47</v>
          </cell>
          <cell r="AK17">
            <v>43.39</v>
          </cell>
          <cell r="AL17">
            <v>49.489999999999995</v>
          </cell>
          <cell r="AM17">
            <v>49.850000000000009</v>
          </cell>
          <cell r="AN17">
            <v>49.81</v>
          </cell>
          <cell r="AO17">
            <v>49.81</v>
          </cell>
        </row>
        <row r="18">
          <cell r="A18" t="str">
            <v>November</v>
          </cell>
          <cell r="B18">
            <v>77.539999999999992</v>
          </cell>
          <cell r="C18">
            <v>83.171999999999997</v>
          </cell>
          <cell r="D18">
            <v>86.47</v>
          </cell>
          <cell r="E18">
            <v>89.77</v>
          </cell>
          <cell r="F18">
            <v>89.77</v>
          </cell>
          <cell r="G18">
            <v>87.899999999999991</v>
          </cell>
          <cell r="H18">
            <v>93.641999999999996</v>
          </cell>
          <cell r="I18">
            <v>88.69</v>
          </cell>
          <cell r="J18">
            <v>92.01</v>
          </cell>
          <cell r="K18">
            <v>92.01</v>
          </cell>
          <cell r="L18">
            <v>77.539999999999992</v>
          </cell>
          <cell r="M18">
            <v>83.171999999999997</v>
          </cell>
          <cell r="N18">
            <v>86.47</v>
          </cell>
          <cell r="O18">
            <v>89.77</v>
          </cell>
          <cell r="P18">
            <v>89.77</v>
          </cell>
          <cell r="Q18">
            <v>73.819999999999993</v>
          </cell>
          <cell r="R18">
            <v>75.902000000000001</v>
          </cell>
          <cell r="S18">
            <v>70.95</v>
          </cell>
          <cell r="T18">
            <v>74.27</v>
          </cell>
          <cell r="U18">
            <v>74.27</v>
          </cell>
          <cell r="V18">
            <v>51.35</v>
          </cell>
          <cell r="W18">
            <v>60.66</v>
          </cell>
          <cell r="X18">
            <v>63.06</v>
          </cell>
          <cell r="Y18">
            <v>65.47</v>
          </cell>
          <cell r="Z18">
            <v>65.47</v>
          </cell>
          <cell r="AA18">
            <v>57.07</v>
          </cell>
          <cell r="AB18">
            <v>66.489999999999995</v>
          </cell>
          <cell r="AC18">
            <v>64.37</v>
          </cell>
          <cell r="AD18">
            <v>66.8</v>
          </cell>
          <cell r="AE18">
            <v>66.8</v>
          </cell>
          <cell r="AF18">
            <v>51.35</v>
          </cell>
          <cell r="AG18">
            <v>60.66</v>
          </cell>
          <cell r="AH18">
            <v>63.06</v>
          </cell>
          <cell r="AI18">
            <v>65.47</v>
          </cell>
          <cell r="AJ18">
            <v>65.47</v>
          </cell>
          <cell r="AK18">
            <v>43.39</v>
          </cell>
          <cell r="AL18">
            <v>49.489999999999995</v>
          </cell>
          <cell r="AM18">
            <v>47.38</v>
          </cell>
          <cell r="AN18">
            <v>49.81</v>
          </cell>
          <cell r="AO18">
            <v>49.81</v>
          </cell>
        </row>
        <row r="19">
          <cell r="A19" t="str">
            <v>December</v>
          </cell>
          <cell r="B19">
            <v>77.539999999999992</v>
          </cell>
          <cell r="C19">
            <v>83.171999999999997</v>
          </cell>
          <cell r="D19">
            <v>86.47</v>
          </cell>
          <cell r="E19">
            <v>89.77</v>
          </cell>
          <cell r="F19">
            <v>89.77</v>
          </cell>
          <cell r="G19">
            <v>87.899999999999991</v>
          </cell>
          <cell r="H19">
            <v>93.641999999999996</v>
          </cell>
          <cell r="I19">
            <v>88.69</v>
          </cell>
          <cell r="J19">
            <v>92.01</v>
          </cell>
          <cell r="K19">
            <v>92.01</v>
          </cell>
          <cell r="L19">
            <v>77.539999999999992</v>
          </cell>
          <cell r="M19">
            <v>83.171999999999997</v>
          </cell>
          <cell r="N19">
            <v>86.47</v>
          </cell>
          <cell r="O19">
            <v>89.77</v>
          </cell>
          <cell r="P19">
            <v>89.77</v>
          </cell>
          <cell r="Q19">
            <v>73.819999999999993</v>
          </cell>
          <cell r="R19">
            <v>75.902000000000001</v>
          </cell>
          <cell r="S19">
            <v>70.95</v>
          </cell>
          <cell r="T19">
            <v>74.27</v>
          </cell>
          <cell r="U19">
            <v>74.27</v>
          </cell>
          <cell r="V19">
            <v>51.35</v>
          </cell>
          <cell r="W19">
            <v>60.66</v>
          </cell>
          <cell r="X19">
            <v>63.06</v>
          </cell>
          <cell r="Y19">
            <v>65.47</v>
          </cell>
          <cell r="Z19">
            <v>65.47</v>
          </cell>
          <cell r="AA19">
            <v>57.07</v>
          </cell>
          <cell r="AB19">
            <v>66.489999999999995</v>
          </cell>
          <cell r="AC19">
            <v>64.37</v>
          </cell>
          <cell r="AD19">
            <v>66.8</v>
          </cell>
          <cell r="AE19">
            <v>66.8</v>
          </cell>
          <cell r="AF19">
            <v>51.35</v>
          </cell>
          <cell r="AG19">
            <v>60.66</v>
          </cell>
          <cell r="AH19">
            <v>63.06</v>
          </cell>
          <cell r="AI19">
            <v>65.47</v>
          </cell>
          <cell r="AJ19">
            <v>65.47</v>
          </cell>
          <cell r="AK19">
            <v>43.39</v>
          </cell>
          <cell r="AL19">
            <v>49.489999999999995</v>
          </cell>
          <cell r="AM19">
            <v>47.38</v>
          </cell>
          <cell r="AN19">
            <v>49.81</v>
          </cell>
          <cell r="AO19">
            <v>49.81</v>
          </cell>
        </row>
        <row r="20">
          <cell r="A20" t="str">
            <v>Usage</v>
          </cell>
          <cell r="B20">
            <v>11</v>
          </cell>
          <cell r="C20">
            <v>11</v>
          </cell>
          <cell r="D20">
            <v>11</v>
          </cell>
          <cell r="E20">
            <v>11</v>
          </cell>
          <cell r="F20">
            <v>11</v>
          </cell>
          <cell r="G20">
            <v>11</v>
          </cell>
          <cell r="H20">
            <v>11</v>
          </cell>
          <cell r="I20">
            <v>11</v>
          </cell>
          <cell r="J20">
            <v>11</v>
          </cell>
          <cell r="K20">
            <v>11</v>
          </cell>
          <cell r="L20">
            <v>11</v>
          </cell>
          <cell r="M20">
            <v>11</v>
          </cell>
          <cell r="N20">
            <v>11</v>
          </cell>
          <cell r="O20">
            <v>11</v>
          </cell>
          <cell r="P20">
            <v>11</v>
          </cell>
          <cell r="Q20">
            <v>11</v>
          </cell>
          <cell r="R20">
            <v>11</v>
          </cell>
          <cell r="S20">
            <v>11</v>
          </cell>
          <cell r="T20">
            <v>11</v>
          </cell>
          <cell r="U20">
            <v>11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  <sheetName val="San Juan Oaks Rates Bill Calcul"/>
    </sheetNames>
    <sheetDataSet>
      <sheetData sheetId="0"/>
      <sheetData sheetId="1"/>
      <sheetData sheetId="2"/>
      <sheetData sheetId="3">
        <row r="29">
          <cell r="A29" t="str">
            <v>Authorized Adopted Revenue Requirement 2024</v>
          </cell>
          <cell r="B29">
            <v>0</v>
          </cell>
        </row>
        <row r="31">
          <cell r="B31">
            <v>2024</v>
          </cell>
          <cell r="C31">
            <v>2025</v>
          </cell>
          <cell r="D31">
            <v>2026</v>
          </cell>
          <cell r="E31">
            <v>2027</v>
          </cell>
          <cell r="F31">
            <v>2028</v>
          </cell>
        </row>
        <row r="32">
          <cell r="A32" t="str">
            <v>Existing</v>
          </cell>
          <cell r="B32">
            <v>0</v>
          </cell>
          <cell r="C32">
            <v>282088.38009500486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New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Pending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 t="str">
            <v>Anticipated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A36" t="str">
            <v>Sub-Total</v>
          </cell>
          <cell r="B36">
            <v>0</v>
          </cell>
          <cell r="C36">
            <v>282088.38009500486</v>
          </cell>
          <cell r="D36">
            <v>0</v>
          </cell>
          <cell r="E36">
            <v>0</v>
          </cell>
          <cell r="F36">
            <v>0</v>
          </cell>
        </row>
        <row r="37">
          <cell r="A37"/>
          <cell r="B37"/>
          <cell r="F37"/>
        </row>
        <row r="38">
          <cell r="A38" t="str">
            <v>Yr. over Yr. % Increase/(Decrease)</v>
          </cell>
          <cell r="B38">
            <v>0</v>
          </cell>
          <cell r="C38">
            <v>0</v>
          </cell>
          <cell r="D38">
            <v>-1</v>
          </cell>
          <cell r="E38">
            <v>0</v>
          </cell>
          <cell r="F38">
            <v>0</v>
          </cell>
        </row>
        <row r="39">
          <cell r="A39" t="str">
            <v>Total Projected Annual Rev Req't</v>
          </cell>
          <cell r="B39">
            <v>0</v>
          </cell>
          <cell r="C39">
            <v>282088.38009500486</v>
          </cell>
          <cell r="D39">
            <v>282088.38009500486</v>
          </cell>
          <cell r="E39">
            <v>282088.38009500486</v>
          </cell>
          <cell r="F39">
            <v>282088.38009500486</v>
          </cell>
        </row>
        <row r="40">
          <cell r="A40" t="str">
            <v>% Increase/(Decrease) from Adopted Rev Req't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</row>
      </sheetData>
      <sheetData sheetId="4"/>
      <sheetData sheetId="5">
        <row r="8">
          <cell r="B8">
            <v>2024</v>
          </cell>
        </row>
        <row r="9">
          <cell r="B9">
            <v>2025</v>
          </cell>
        </row>
        <row r="10">
          <cell r="B10">
            <v>2026</v>
          </cell>
        </row>
        <row r="11">
          <cell r="B11">
            <v>2027</v>
          </cell>
        </row>
        <row r="12">
          <cell r="B12">
            <v>2028</v>
          </cell>
        </row>
      </sheetData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2024</v>
          </cell>
          <cell r="C7">
            <v>2025</v>
          </cell>
          <cell r="D7">
            <v>2026</v>
          </cell>
          <cell r="E7">
            <v>2027</v>
          </cell>
          <cell r="F7">
            <v>2028</v>
          </cell>
          <cell r="G7">
            <v>2024</v>
          </cell>
          <cell r="H7">
            <v>2025</v>
          </cell>
          <cell r="I7">
            <v>2026</v>
          </cell>
          <cell r="J7">
            <v>2027</v>
          </cell>
          <cell r="K7">
            <v>2028</v>
          </cell>
          <cell r="L7">
            <v>2024</v>
          </cell>
          <cell r="M7">
            <v>2025</v>
          </cell>
          <cell r="N7">
            <v>2026</v>
          </cell>
          <cell r="O7">
            <v>2027</v>
          </cell>
          <cell r="P7">
            <v>2028</v>
          </cell>
          <cell r="Q7">
            <v>2024</v>
          </cell>
          <cell r="R7">
            <v>2025</v>
          </cell>
          <cell r="S7">
            <v>2026</v>
          </cell>
          <cell r="T7">
            <v>2027</v>
          </cell>
          <cell r="U7">
            <v>2028</v>
          </cell>
          <cell r="V7">
            <v>2024</v>
          </cell>
          <cell r="W7">
            <v>2025</v>
          </cell>
          <cell r="X7">
            <v>2026</v>
          </cell>
          <cell r="Y7">
            <v>2027</v>
          </cell>
          <cell r="Z7">
            <v>2028</v>
          </cell>
          <cell r="AA7">
            <v>2024</v>
          </cell>
          <cell r="AB7">
            <v>2025</v>
          </cell>
          <cell r="AC7">
            <v>2026</v>
          </cell>
          <cell r="AD7">
            <v>2027</v>
          </cell>
          <cell r="AE7">
            <v>2028</v>
          </cell>
          <cell r="AF7">
            <v>2024</v>
          </cell>
          <cell r="AG7">
            <v>2025</v>
          </cell>
          <cell r="AH7">
            <v>2026</v>
          </cell>
          <cell r="AI7">
            <v>2027</v>
          </cell>
          <cell r="AJ7">
            <v>2028</v>
          </cell>
          <cell r="AK7">
            <v>2024</v>
          </cell>
          <cell r="AL7">
            <v>2025</v>
          </cell>
          <cell r="AM7">
            <v>2026</v>
          </cell>
          <cell r="AN7">
            <v>2027</v>
          </cell>
          <cell r="AO7">
            <v>2028</v>
          </cell>
        </row>
        <row r="8">
          <cell r="A8" t="str">
            <v>January</v>
          </cell>
          <cell r="B8">
            <v>0</v>
          </cell>
          <cell r="C8">
            <v>0</v>
          </cell>
          <cell r="D8">
            <v>69.599999999999994</v>
          </cell>
          <cell r="E8">
            <v>69.599999999999994</v>
          </cell>
          <cell r="F8">
            <v>69.599999999999994</v>
          </cell>
          <cell r="G8">
            <v>0</v>
          </cell>
          <cell r="H8">
            <v>0</v>
          </cell>
          <cell r="I8">
            <v>71.41</v>
          </cell>
          <cell r="J8">
            <v>71.41</v>
          </cell>
          <cell r="K8">
            <v>71.41</v>
          </cell>
          <cell r="L8">
            <v>0</v>
          </cell>
          <cell r="M8">
            <v>0</v>
          </cell>
          <cell r="N8">
            <v>69.599999999999994</v>
          </cell>
          <cell r="O8">
            <v>69.599999999999994</v>
          </cell>
          <cell r="P8">
            <v>69.599999999999994</v>
          </cell>
          <cell r="Q8">
            <v>0</v>
          </cell>
          <cell r="R8">
            <v>0</v>
          </cell>
          <cell r="S8">
            <v>55.58</v>
          </cell>
          <cell r="T8">
            <v>55.58</v>
          </cell>
          <cell r="U8">
            <v>55.58</v>
          </cell>
          <cell r="V8">
            <v>0</v>
          </cell>
          <cell r="W8">
            <v>0</v>
          </cell>
          <cell r="X8">
            <v>57.67</v>
          </cell>
          <cell r="Y8">
            <v>57.67</v>
          </cell>
          <cell r="Z8">
            <v>57.67</v>
          </cell>
          <cell r="AA8">
            <v>0</v>
          </cell>
          <cell r="AB8">
            <v>0</v>
          </cell>
          <cell r="AC8">
            <v>59.07</v>
          </cell>
          <cell r="AD8">
            <v>59.07</v>
          </cell>
          <cell r="AE8">
            <v>59.07</v>
          </cell>
          <cell r="AF8">
            <v>0</v>
          </cell>
          <cell r="AG8">
            <v>0</v>
          </cell>
          <cell r="AH8">
            <v>57.67</v>
          </cell>
          <cell r="AI8">
            <v>57.67</v>
          </cell>
          <cell r="AJ8">
            <v>57.67</v>
          </cell>
          <cell r="AK8">
            <v>0</v>
          </cell>
          <cell r="AL8">
            <v>0</v>
          </cell>
          <cell r="AM8">
            <v>43.56</v>
          </cell>
          <cell r="AN8">
            <v>43.56</v>
          </cell>
          <cell r="AO8">
            <v>43.56</v>
          </cell>
        </row>
        <row r="9">
          <cell r="A9" t="str">
            <v>February</v>
          </cell>
          <cell r="B9">
            <v>0</v>
          </cell>
          <cell r="C9">
            <v>0</v>
          </cell>
          <cell r="D9">
            <v>69.599999999999994</v>
          </cell>
          <cell r="E9">
            <v>69.599999999999994</v>
          </cell>
          <cell r="F9">
            <v>69.599999999999994</v>
          </cell>
          <cell r="G9">
            <v>0</v>
          </cell>
          <cell r="H9">
            <v>0</v>
          </cell>
          <cell r="I9">
            <v>71.41</v>
          </cell>
          <cell r="J9">
            <v>71.41</v>
          </cell>
          <cell r="K9">
            <v>71.41</v>
          </cell>
          <cell r="L9">
            <v>0</v>
          </cell>
          <cell r="M9">
            <v>0</v>
          </cell>
          <cell r="N9">
            <v>69.599999999999994</v>
          </cell>
          <cell r="O9">
            <v>69.599999999999994</v>
          </cell>
          <cell r="P9">
            <v>69.599999999999994</v>
          </cell>
          <cell r="Q9">
            <v>0</v>
          </cell>
          <cell r="R9">
            <v>0</v>
          </cell>
          <cell r="S9">
            <v>55.58</v>
          </cell>
          <cell r="T9">
            <v>55.58</v>
          </cell>
          <cell r="U9">
            <v>55.58</v>
          </cell>
          <cell r="V9">
            <v>0</v>
          </cell>
          <cell r="W9">
            <v>0</v>
          </cell>
          <cell r="X9">
            <v>57.67</v>
          </cell>
          <cell r="Y9">
            <v>57.67</v>
          </cell>
          <cell r="Z9">
            <v>57.67</v>
          </cell>
          <cell r="AA9">
            <v>0</v>
          </cell>
          <cell r="AB9">
            <v>0</v>
          </cell>
          <cell r="AC9">
            <v>59.07</v>
          </cell>
          <cell r="AD9">
            <v>59.07</v>
          </cell>
          <cell r="AE9">
            <v>59.07</v>
          </cell>
          <cell r="AF9">
            <v>0</v>
          </cell>
          <cell r="AG9">
            <v>0</v>
          </cell>
          <cell r="AH9">
            <v>57.67</v>
          </cell>
          <cell r="AI9">
            <v>57.67</v>
          </cell>
          <cell r="AJ9">
            <v>57.67</v>
          </cell>
          <cell r="AK9">
            <v>0</v>
          </cell>
          <cell r="AL9">
            <v>0</v>
          </cell>
          <cell r="AM9">
            <v>43.56</v>
          </cell>
          <cell r="AN9">
            <v>43.56</v>
          </cell>
          <cell r="AO9">
            <v>43.56</v>
          </cell>
        </row>
        <row r="10">
          <cell r="A10" t="str">
            <v>March</v>
          </cell>
          <cell r="B10">
            <v>0</v>
          </cell>
          <cell r="C10">
            <v>0</v>
          </cell>
          <cell r="D10">
            <v>69.599999999999994</v>
          </cell>
          <cell r="E10">
            <v>69.599999999999994</v>
          </cell>
          <cell r="F10">
            <v>69.599999999999994</v>
          </cell>
          <cell r="G10">
            <v>0</v>
          </cell>
          <cell r="H10">
            <v>0</v>
          </cell>
          <cell r="I10">
            <v>71.41</v>
          </cell>
          <cell r="J10">
            <v>71.41</v>
          </cell>
          <cell r="K10">
            <v>71.41</v>
          </cell>
          <cell r="L10">
            <v>0</v>
          </cell>
          <cell r="M10">
            <v>0</v>
          </cell>
          <cell r="N10">
            <v>69.599999999999994</v>
          </cell>
          <cell r="O10">
            <v>69.599999999999994</v>
          </cell>
          <cell r="P10">
            <v>69.599999999999994</v>
          </cell>
          <cell r="Q10">
            <v>0</v>
          </cell>
          <cell r="R10">
            <v>0</v>
          </cell>
          <cell r="S10">
            <v>55.58</v>
          </cell>
          <cell r="T10">
            <v>55.58</v>
          </cell>
          <cell r="U10">
            <v>55.58</v>
          </cell>
          <cell r="V10">
            <v>0</v>
          </cell>
          <cell r="W10">
            <v>0</v>
          </cell>
          <cell r="X10">
            <v>57.67</v>
          </cell>
          <cell r="Y10">
            <v>57.67</v>
          </cell>
          <cell r="Z10">
            <v>57.67</v>
          </cell>
          <cell r="AA10">
            <v>0</v>
          </cell>
          <cell r="AB10">
            <v>0</v>
          </cell>
          <cell r="AC10">
            <v>59.07</v>
          </cell>
          <cell r="AD10">
            <v>59.07</v>
          </cell>
          <cell r="AE10">
            <v>59.07</v>
          </cell>
          <cell r="AF10">
            <v>0</v>
          </cell>
          <cell r="AG10">
            <v>0</v>
          </cell>
          <cell r="AH10">
            <v>57.67</v>
          </cell>
          <cell r="AI10">
            <v>57.67</v>
          </cell>
          <cell r="AJ10">
            <v>57.67</v>
          </cell>
          <cell r="AK10">
            <v>0</v>
          </cell>
          <cell r="AL10">
            <v>0</v>
          </cell>
          <cell r="AM10">
            <v>43.56</v>
          </cell>
          <cell r="AN10">
            <v>43.56</v>
          </cell>
          <cell r="AO10">
            <v>43.56</v>
          </cell>
        </row>
        <row r="11">
          <cell r="A11" t="str">
            <v>April</v>
          </cell>
          <cell r="B11">
            <v>0</v>
          </cell>
          <cell r="C11">
            <v>0</v>
          </cell>
          <cell r="D11">
            <v>69.599999999999994</v>
          </cell>
          <cell r="E11">
            <v>69.599999999999994</v>
          </cell>
          <cell r="F11">
            <v>69.599999999999994</v>
          </cell>
          <cell r="G11">
            <v>0</v>
          </cell>
          <cell r="H11">
            <v>0</v>
          </cell>
          <cell r="I11">
            <v>71.41</v>
          </cell>
          <cell r="J11">
            <v>71.41</v>
          </cell>
          <cell r="K11">
            <v>71.41</v>
          </cell>
          <cell r="L11">
            <v>0</v>
          </cell>
          <cell r="M11">
            <v>0</v>
          </cell>
          <cell r="N11">
            <v>69.599999999999994</v>
          </cell>
          <cell r="O11">
            <v>69.599999999999994</v>
          </cell>
          <cell r="P11">
            <v>69.599999999999994</v>
          </cell>
          <cell r="Q11">
            <v>0</v>
          </cell>
          <cell r="R11">
            <v>0</v>
          </cell>
          <cell r="S11">
            <v>55.58</v>
          </cell>
          <cell r="T11">
            <v>55.58</v>
          </cell>
          <cell r="U11">
            <v>55.58</v>
          </cell>
          <cell r="V11">
            <v>0</v>
          </cell>
          <cell r="W11">
            <v>0</v>
          </cell>
          <cell r="X11">
            <v>57.67</v>
          </cell>
          <cell r="Y11">
            <v>57.67</v>
          </cell>
          <cell r="Z11">
            <v>57.67</v>
          </cell>
          <cell r="AA11">
            <v>0</v>
          </cell>
          <cell r="AB11">
            <v>0</v>
          </cell>
          <cell r="AC11">
            <v>59.07</v>
          </cell>
          <cell r="AD11">
            <v>59.07</v>
          </cell>
          <cell r="AE11">
            <v>59.07</v>
          </cell>
          <cell r="AF11">
            <v>0</v>
          </cell>
          <cell r="AG11">
            <v>0</v>
          </cell>
          <cell r="AH11">
            <v>57.67</v>
          </cell>
          <cell r="AI11">
            <v>57.67</v>
          </cell>
          <cell r="AJ11">
            <v>57.67</v>
          </cell>
          <cell r="AK11">
            <v>0</v>
          </cell>
          <cell r="AL11">
            <v>0</v>
          </cell>
          <cell r="AM11">
            <v>43.56</v>
          </cell>
          <cell r="AN11">
            <v>43.56</v>
          </cell>
          <cell r="AO11">
            <v>43.56</v>
          </cell>
        </row>
        <row r="12">
          <cell r="A12" t="str">
            <v>May</v>
          </cell>
          <cell r="B12">
            <v>0</v>
          </cell>
          <cell r="C12">
            <v>69.597999999999999</v>
          </cell>
          <cell r="D12">
            <v>69.599999999999994</v>
          </cell>
          <cell r="E12">
            <v>69.599999999999994</v>
          </cell>
          <cell r="F12">
            <v>69.599999999999994</v>
          </cell>
          <cell r="G12">
            <v>0</v>
          </cell>
          <cell r="H12">
            <v>71.408000000000001</v>
          </cell>
          <cell r="I12">
            <v>71.41</v>
          </cell>
          <cell r="J12">
            <v>71.41</v>
          </cell>
          <cell r="K12">
            <v>71.41</v>
          </cell>
          <cell r="L12">
            <v>0</v>
          </cell>
          <cell r="M12">
            <v>69.597999999999999</v>
          </cell>
          <cell r="N12">
            <v>69.599999999999994</v>
          </cell>
          <cell r="O12">
            <v>69.599999999999994</v>
          </cell>
          <cell r="P12">
            <v>69.599999999999994</v>
          </cell>
          <cell r="Q12">
            <v>0</v>
          </cell>
          <cell r="R12">
            <v>55.578000000000003</v>
          </cell>
          <cell r="S12">
            <v>55.58</v>
          </cell>
          <cell r="T12">
            <v>55.58</v>
          </cell>
          <cell r="U12">
            <v>55.58</v>
          </cell>
          <cell r="V12">
            <v>0</v>
          </cell>
          <cell r="W12">
            <v>57.67</v>
          </cell>
          <cell r="X12">
            <v>57.67</v>
          </cell>
          <cell r="Y12">
            <v>57.67</v>
          </cell>
          <cell r="Z12">
            <v>57.67</v>
          </cell>
          <cell r="AA12">
            <v>0</v>
          </cell>
          <cell r="AB12">
            <v>59.07</v>
          </cell>
          <cell r="AC12">
            <v>59.07</v>
          </cell>
          <cell r="AD12">
            <v>59.07</v>
          </cell>
          <cell r="AE12">
            <v>59.07</v>
          </cell>
          <cell r="AF12">
            <v>0</v>
          </cell>
          <cell r="AG12">
            <v>57.67</v>
          </cell>
          <cell r="AH12">
            <v>57.67</v>
          </cell>
          <cell r="AI12">
            <v>57.67</v>
          </cell>
          <cell r="AJ12">
            <v>57.67</v>
          </cell>
          <cell r="AK12">
            <v>0</v>
          </cell>
          <cell r="AL12">
            <v>43.56</v>
          </cell>
          <cell r="AM12">
            <v>43.56</v>
          </cell>
          <cell r="AN12">
            <v>43.56</v>
          </cell>
          <cell r="AO12">
            <v>43.56</v>
          </cell>
        </row>
        <row r="13">
          <cell r="A13" t="str">
            <v>June</v>
          </cell>
          <cell r="B13">
            <v>0</v>
          </cell>
          <cell r="C13">
            <v>69.597999999999999</v>
          </cell>
          <cell r="D13">
            <v>69.599999999999994</v>
          </cell>
          <cell r="E13">
            <v>69.599999999999994</v>
          </cell>
          <cell r="F13">
            <v>69.599999999999994</v>
          </cell>
          <cell r="G13">
            <v>0</v>
          </cell>
          <cell r="H13">
            <v>71.408000000000001</v>
          </cell>
          <cell r="I13">
            <v>71.41</v>
          </cell>
          <cell r="J13">
            <v>71.41</v>
          </cell>
          <cell r="K13">
            <v>71.41</v>
          </cell>
          <cell r="L13">
            <v>0</v>
          </cell>
          <cell r="M13">
            <v>69.597999999999999</v>
          </cell>
          <cell r="N13">
            <v>69.599999999999994</v>
          </cell>
          <cell r="O13">
            <v>69.599999999999994</v>
          </cell>
          <cell r="P13">
            <v>69.599999999999994</v>
          </cell>
          <cell r="Q13">
            <v>0</v>
          </cell>
          <cell r="R13">
            <v>55.578000000000003</v>
          </cell>
          <cell r="S13">
            <v>55.58</v>
          </cell>
          <cell r="T13">
            <v>55.58</v>
          </cell>
          <cell r="U13">
            <v>55.58</v>
          </cell>
          <cell r="V13">
            <v>0</v>
          </cell>
          <cell r="W13">
            <v>57.67</v>
          </cell>
          <cell r="X13">
            <v>57.67</v>
          </cell>
          <cell r="Y13">
            <v>57.67</v>
          </cell>
          <cell r="Z13">
            <v>57.67</v>
          </cell>
          <cell r="AA13">
            <v>0</v>
          </cell>
          <cell r="AB13">
            <v>59.07</v>
          </cell>
          <cell r="AC13">
            <v>59.07</v>
          </cell>
          <cell r="AD13">
            <v>59.07</v>
          </cell>
          <cell r="AE13">
            <v>59.07</v>
          </cell>
          <cell r="AF13">
            <v>0</v>
          </cell>
          <cell r="AG13">
            <v>57.67</v>
          </cell>
          <cell r="AH13">
            <v>57.67</v>
          </cell>
          <cell r="AI13">
            <v>57.67</v>
          </cell>
          <cell r="AJ13">
            <v>57.67</v>
          </cell>
          <cell r="AK13">
            <v>0</v>
          </cell>
          <cell r="AL13">
            <v>43.56</v>
          </cell>
          <cell r="AM13">
            <v>43.56</v>
          </cell>
          <cell r="AN13">
            <v>43.56</v>
          </cell>
          <cell r="AO13">
            <v>43.56</v>
          </cell>
        </row>
        <row r="14">
          <cell r="A14" t="str">
            <v>July</v>
          </cell>
          <cell r="B14">
            <v>0</v>
          </cell>
          <cell r="C14">
            <v>69.597999999999999</v>
          </cell>
          <cell r="D14">
            <v>69.599999999999994</v>
          </cell>
          <cell r="E14">
            <v>69.599999999999994</v>
          </cell>
          <cell r="F14">
            <v>69.599999999999994</v>
          </cell>
          <cell r="G14">
            <v>0</v>
          </cell>
          <cell r="H14">
            <v>71.408000000000001</v>
          </cell>
          <cell r="I14">
            <v>71.41</v>
          </cell>
          <cell r="J14">
            <v>71.41</v>
          </cell>
          <cell r="K14">
            <v>71.41</v>
          </cell>
          <cell r="L14">
            <v>0</v>
          </cell>
          <cell r="M14">
            <v>69.597999999999999</v>
          </cell>
          <cell r="N14">
            <v>69.599999999999994</v>
          </cell>
          <cell r="O14">
            <v>69.599999999999994</v>
          </cell>
          <cell r="P14">
            <v>69.599999999999994</v>
          </cell>
          <cell r="Q14">
            <v>0</v>
          </cell>
          <cell r="R14">
            <v>55.578000000000003</v>
          </cell>
          <cell r="S14">
            <v>55.58</v>
          </cell>
          <cell r="T14">
            <v>55.58</v>
          </cell>
          <cell r="U14">
            <v>55.58</v>
          </cell>
          <cell r="V14">
            <v>0</v>
          </cell>
          <cell r="W14">
            <v>57.67</v>
          </cell>
          <cell r="X14">
            <v>57.67</v>
          </cell>
          <cell r="Y14">
            <v>57.67</v>
          </cell>
          <cell r="Z14">
            <v>57.67</v>
          </cell>
          <cell r="AA14">
            <v>0</v>
          </cell>
          <cell r="AB14">
            <v>59.07</v>
          </cell>
          <cell r="AC14">
            <v>59.07</v>
          </cell>
          <cell r="AD14">
            <v>59.07</v>
          </cell>
          <cell r="AE14">
            <v>59.07</v>
          </cell>
          <cell r="AF14">
            <v>0</v>
          </cell>
          <cell r="AG14">
            <v>57.67</v>
          </cell>
          <cell r="AH14">
            <v>57.67</v>
          </cell>
          <cell r="AI14">
            <v>57.67</v>
          </cell>
          <cell r="AJ14">
            <v>57.67</v>
          </cell>
          <cell r="AK14">
            <v>0</v>
          </cell>
          <cell r="AL14">
            <v>43.56</v>
          </cell>
          <cell r="AM14">
            <v>43.56</v>
          </cell>
          <cell r="AN14">
            <v>43.56</v>
          </cell>
          <cell r="AO14">
            <v>43.56</v>
          </cell>
        </row>
        <row r="15">
          <cell r="A15" t="str">
            <v>August</v>
          </cell>
          <cell r="B15">
            <v>0</v>
          </cell>
          <cell r="C15">
            <v>69.597999999999999</v>
          </cell>
          <cell r="D15">
            <v>69.599999999999994</v>
          </cell>
          <cell r="E15">
            <v>69.599999999999994</v>
          </cell>
          <cell r="F15">
            <v>69.599999999999994</v>
          </cell>
          <cell r="G15">
            <v>0</v>
          </cell>
          <cell r="H15">
            <v>71.408000000000001</v>
          </cell>
          <cell r="I15">
            <v>71.41</v>
          </cell>
          <cell r="J15">
            <v>71.41</v>
          </cell>
          <cell r="K15">
            <v>71.41</v>
          </cell>
          <cell r="L15">
            <v>0</v>
          </cell>
          <cell r="M15">
            <v>69.597999999999999</v>
          </cell>
          <cell r="N15">
            <v>69.599999999999994</v>
          </cell>
          <cell r="O15">
            <v>69.599999999999994</v>
          </cell>
          <cell r="P15">
            <v>69.599999999999994</v>
          </cell>
          <cell r="Q15">
            <v>0</v>
          </cell>
          <cell r="R15">
            <v>55.578000000000003</v>
          </cell>
          <cell r="S15">
            <v>55.58</v>
          </cell>
          <cell r="T15">
            <v>55.58</v>
          </cell>
          <cell r="U15">
            <v>55.58</v>
          </cell>
          <cell r="V15">
            <v>0</v>
          </cell>
          <cell r="W15">
            <v>57.67</v>
          </cell>
          <cell r="X15">
            <v>57.67</v>
          </cell>
          <cell r="Y15">
            <v>57.67</v>
          </cell>
          <cell r="Z15">
            <v>57.67</v>
          </cell>
          <cell r="AA15">
            <v>0</v>
          </cell>
          <cell r="AB15">
            <v>59.07</v>
          </cell>
          <cell r="AC15">
            <v>59.07</v>
          </cell>
          <cell r="AD15">
            <v>59.07</v>
          </cell>
          <cell r="AE15">
            <v>59.07</v>
          </cell>
          <cell r="AF15">
            <v>0</v>
          </cell>
          <cell r="AG15">
            <v>57.67</v>
          </cell>
          <cell r="AH15">
            <v>57.67</v>
          </cell>
          <cell r="AI15">
            <v>57.67</v>
          </cell>
          <cell r="AJ15">
            <v>57.67</v>
          </cell>
          <cell r="AK15">
            <v>0</v>
          </cell>
          <cell r="AL15">
            <v>43.56</v>
          </cell>
          <cell r="AM15">
            <v>43.56</v>
          </cell>
          <cell r="AN15">
            <v>43.56</v>
          </cell>
          <cell r="AO15">
            <v>43.56</v>
          </cell>
        </row>
        <row r="16">
          <cell r="A16" t="str">
            <v>September</v>
          </cell>
          <cell r="B16">
            <v>0</v>
          </cell>
          <cell r="C16">
            <v>69.597999999999999</v>
          </cell>
          <cell r="D16">
            <v>69.599999999999994</v>
          </cell>
          <cell r="E16">
            <v>69.599999999999994</v>
          </cell>
          <cell r="F16">
            <v>69.599999999999994</v>
          </cell>
          <cell r="G16">
            <v>0</v>
          </cell>
          <cell r="H16">
            <v>71.408000000000001</v>
          </cell>
          <cell r="I16">
            <v>71.41</v>
          </cell>
          <cell r="J16">
            <v>71.41</v>
          </cell>
          <cell r="K16">
            <v>71.41</v>
          </cell>
          <cell r="L16">
            <v>0</v>
          </cell>
          <cell r="M16">
            <v>69.597999999999999</v>
          </cell>
          <cell r="N16">
            <v>69.599999999999994</v>
          </cell>
          <cell r="O16">
            <v>69.599999999999994</v>
          </cell>
          <cell r="P16">
            <v>69.599999999999994</v>
          </cell>
          <cell r="Q16">
            <v>0</v>
          </cell>
          <cell r="R16">
            <v>55.578000000000003</v>
          </cell>
          <cell r="S16">
            <v>55.58</v>
          </cell>
          <cell r="T16">
            <v>55.58</v>
          </cell>
          <cell r="U16">
            <v>55.58</v>
          </cell>
          <cell r="V16">
            <v>0</v>
          </cell>
          <cell r="W16">
            <v>57.67</v>
          </cell>
          <cell r="X16">
            <v>57.67</v>
          </cell>
          <cell r="Y16">
            <v>57.67</v>
          </cell>
          <cell r="Z16">
            <v>57.67</v>
          </cell>
          <cell r="AA16">
            <v>0</v>
          </cell>
          <cell r="AB16">
            <v>59.07</v>
          </cell>
          <cell r="AC16">
            <v>59.07</v>
          </cell>
          <cell r="AD16">
            <v>59.07</v>
          </cell>
          <cell r="AE16">
            <v>59.07</v>
          </cell>
          <cell r="AF16">
            <v>0</v>
          </cell>
          <cell r="AG16">
            <v>57.67</v>
          </cell>
          <cell r="AH16">
            <v>57.67</v>
          </cell>
          <cell r="AI16">
            <v>57.67</v>
          </cell>
          <cell r="AJ16">
            <v>57.67</v>
          </cell>
          <cell r="AK16">
            <v>0</v>
          </cell>
          <cell r="AL16">
            <v>43.56</v>
          </cell>
          <cell r="AM16">
            <v>43.56</v>
          </cell>
          <cell r="AN16">
            <v>43.56</v>
          </cell>
          <cell r="AO16">
            <v>43.56</v>
          </cell>
        </row>
        <row r="17">
          <cell r="A17" t="str">
            <v>October</v>
          </cell>
          <cell r="B17">
            <v>0</v>
          </cell>
          <cell r="C17">
            <v>69.597999999999999</v>
          </cell>
          <cell r="D17">
            <v>69.599999999999994</v>
          </cell>
          <cell r="E17">
            <v>69.599999999999994</v>
          </cell>
          <cell r="F17">
            <v>69.599999999999994</v>
          </cell>
          <cell r="G17">
            <v>0</v>
          </cell>
          <cell r="H17">
            <v>71.408000000000001</v>
          </cell>
          <cell r="I17">
            <v>71.41</v>
          </cell>
          <cell r="J17">
            <v>71.41</v>
          </cell>
          <cell r="K17">
            <v>71.41</v>
          </cell>
          <cell r="L17">
            <v>0</v>
          </cell>
          <cell r="M17">
            <v>69.597999999999999</v>
          </cell>
          <cell r="N17">
            <v>69.599999999999994</v>
          </cell>
          <cell r="O17">
            <v>69.599999999999994</v>
          </cell>
          <cell r="P17">
            <v>69.599999999999994</v>
          </cell>
          <cell r="Q17">
            <v>0</v>
          </cell>
          <cell r="R17">
            <v>55.578000000000003</v>
          </cell>
          <cell r="S17">
            <v>55.58</v>
          </cell>
          <cell r="T17">
            <v>55.58</v>
          </cell>
          <cell r="U17">
            <v>55.58</v>
          </cell>
          <cell r="V17">
            <v>0</v>
          </cell>
          <cell r="W17">
            <v>57.67</v>
          </cell>
          <cell r="X17">
            <v>57.67</v>
          </cell>
          <cell r="Y17">
            <v>57.67</v>
          </cell>
          <cell r="Z17">
            <v>57.67</v>
          </cell>
          <cell r="AA17">
            <v>0</v>
          </cell>
          <cell r="AB17">
            <v>59.07</v>
          </cell>
          <cell r="AC17">
            <v>59.07</v>
          </cell>
          <cell r="AD17">
            <v>59.07</v>
          </cell>
          <cell r="AE17">
            <v>59.07</v>
          </cell>
          <cell r="AF17">
            <v>0</v>
          </cell>
          <cell r="AG17">
            <v>57.67</v>
          </cell>
          <cell r="AH17">
            <v>57.67</v>
          </cell>
          <cell r="AI17">
            <v>57.67</v>
          </cell>
          <cell r="AJ17">
            <v>57.67</v>
          </cell>
          <cell r="AK17">
            <v>0</v>
          </cell>
          <cell r="AL17">
            <v>43.56</v>
          </cell>
          <cell r="AM17">
            <v>43.56</v>
          </cell>
          <cell r="AN17">
            <v>43.56</v>
          </cell>
          <cell r="AO17">
            <v>43.56</v>
          </cell>
        </row>
        <row r="18">
          <cell r="A18" t="str">
            <v>November</v>
          </cell>
          <cell r="B18">
            <v>0</v>
          </cell>
          <cell r="C18">
            <v>69.597999999999999</v>
          </cell>
          <cell r="D18">
            <v>69.599999999999994</v>
          </cell>
          <cell r="E18">
            <v>69.599999999999994</v>
          </cell>
          <cell r="F18">
            <v>69.599999999999994</v>
          </cell>
          <cell r="G18">
            <v>0</v>
          </cell>
          <cell r="H18">
            <v>71.408000000000001</v>
          </cell>
          <cell r="I18">
            <v>71.41</v>
          </cell>
          <cell r="J18">
            <v>71.41</v>
          </cell>
          <cell r="K18">
            <v>71.41</v>
          </cell>
          <cell r="L18">
            <v>0</v>
          </cell>
          <cell r="M18">
            <v>69.597999999999999</v>
          </cell>
          <cell r="N18">
            <v>69.599999999999994</v>
          </cell>
          <cell r="O18">
            <v>69.599999999999994</v>
          </cell>
          <cell r="P18">
            <v>69.599999999999994</v>
          </cell>
          <cell r="Q18">
            <v>0</v>
          </cell>
          <cell r="R18">
            <v>55.578000000000003</v>
          </cell>
          <cell r="S18">
            <v>55.58</v>
          </cell>
          <cell r="T18">
            <v>55.58</v>
          </cell>
          <cell r="U18">
            <v>55.58</v>
          </cell>
          <cell r="V18">
            <v>0</v>
          </cell>
          <cell r="W18">
            <v>57.67</v>
          </cell>
          <cell r="X18">
            <v>57.67</v>
          </cell>
          <cell r="Y18">
            <v>57.67</v>
          </cell>
          <cell r="Z18">
            <v>57.67</v>
          </cell>
          <cell r="AA18">
            <v>0</v>
          </cell>
          <cell r="AB18">
            <v>59.07</v>
          </cell>
          <cell r="AC18">
            <v>59.07</v>
          </cell>
          <cell r="AD18">
            <v>59.07</v>
          </cell>
          <cell r="AE18">
            <v>59.07</v>
          </cell>
          <cell r="AF18">
            <v>0</v>
          </cell>
          <cell r="AG18">
            <v>57.67</v>
          </cell>
          <cell r="AH18">
            <v>57.67</v>
          </cell>
          <cell r="AI18">
            <v>57.67</v>
          </cell>
          <cell r="AJ18">
            <v>57.67</v>
          </cell>
          <cell r="AK18">
            <v>0</v>
          </cell>
          <cell r="AL18">
            <v>43.56</v>
          </cell>
          <cell r="AM18">
            <v>43.56</v>
          </cell>
          <cell r="AN18">
            <v>43.56</v>
          </cell>
          <cell r="AO18">
            <v>43.56</v>
          </cell>
        </row>
        <row r="19">
          <cell r="A19" t="str">
            <v>December</v>
          </cell>
          <cell r="B19">
            <v>0</v>
          </cell>
          <cell r="C19">
            <v>69.597999999999999</v>
          </cell>
          <cell r="D19">
            <v>69.599999999999994</v>
          </cell>
          <cell r="E19">
            <v>69.599999999999994</v>
          </cell>
          <cell r="F19">
            <v>69.599999999999994</v>
          </cell>
          <cell r="G19">
            <v>0</v>
          </cell>
          <cell r="H19">
            <v>71.408000000000001</v>
          </cell>
          <cell r="I19">
            <v>71.41</v>
          </cell>
          <cell r="J19">
            <v>71.41</v>
          </cell>
          <cell r="K19">
            <v>71.41</v>
          </cell>
          <cell r="L19">
            <v>0</v>
          </cell>
          <cell r="M19">
            <v>69.597999999999999</v>
          </cell>
          <cell r="N19">
            <v>69.599999999999994</v>
          </cell>
          <cell r="O19">
            <v>69.599999999999994</v>
          </cell>
          <cell r="P19">
            <v>69.599999999999994</v>
          </cell>
          <cell r="Q19">
            <v>0</v>
          </cell>
          <cell r="R19">
            <v>55.578000000000003</v>
          </cell>
          <cell r="S19">
            <v>55.58</v>
          </cell>
          <cell r="T19">
            <v>55.58</v>
          </cell>
          <cell r="U19">
            <v>55.58</v>
          </cell>
          <cell r="V19">
            <v>0</v>
          </cell>
          <cell r="W19">
            <v>57.67</v>
          </cell>
          <cell r="X19">
            <v>57.67</v>
          </cell>
          <cell r="Y19">
            <v>57.67</v>
          </cell>
          <cell r="Z19">
            <v>57.67</v>
          </cell>
          <cell r="AA19">
            <v>0</v>
          </cell>
          <cell r="AB19">
            <v>59.07</v>
          </cell>
          <cell r="AC19">
            <v>59.07</v>
          </cell>
          <cell r="AD19">
            <v>59.07</v>
          </cell>
          <cell r="AE19">
            <v>59.07</v>
          </cell>
          <cell r="AF19">
            <v>0</v>
          </cell>
          <cell r="AG19">
            <v>57.67</v>
          </cell>
          <cell r="AH19">
            <v>57.67</v>
          </cell>
          <cell r="AI19">
            <v>57.67</v>
          </cell>
          <cell r="AJ19">
            <v>57.67</v>
          </cell>
          <cell r="AK19">
            <v>0</v>
          </cell>
          <cell r="AL19">
            <v>43.56</v>
          </cell>
          <cell r="AM19">
            <v>43.56</v>
          </cell>
          <cell r="AN19">
            <v>43.56</v>
          </cell>
          <cell r="AO19">
            <v>43.56</v>
          </cell>
        </row>
        <row r="20">
          <cell r="A20" t="str">
            <v>Usage</v>
          </cell>
          <cell r="B20">
            <v>8</v>
          </cell>
          <cell r="C20">
            <v>8</v>
          </cell>
          <cell r="D20">
            <v>8</v>
          </cell>
          <cell r="E20">
            <v>8</v>
          </cell>
          <cell r="F20">
            <v>8</v>
          </cell>
          <cell r="G20">
            <v>8</v>
          </cell>
          <cell r="H20">
            <v>8</v>
          </cell>
          <cell r="I20">
            <v>8</v>
          </cell>
          <cell r="J20">
            <v>8</v>
          </cell>
          <cell r="K20">
            <v>8</v>
          </cell>
          <cell r="L20">
            <v>8</v>
          </cell>
          <cell r="M20">
            <v>8</v>
          </cell>
          <cell r="N20">
            <v>8</v>
          </cell>
          <cell r="O20">
            <v>8</v>
          </cell>
          <cell r="P20">
            <v>8</v>
          </cell>
          <cell r="Q20">
            <v>8</v>
          </cell>
          <cell r="R20">
            <v>8</v>
          </cell>
          <cell r="S20">
            <v>8</v>
          </cell>
          <cell r="T20">
            <v>8</v>
          </cell>
          <cell r="U20">
            <v>8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Utility Name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19"/>
  <sheetViews>
    <sheetView view="pageBreakPreview" zoomScale="175" zoomScaleNormal="100" zoomScaleSheetLayoutView="175" workbookViewId="0">
      <selection activeCell="A15" sqref="A15"/>
    </sheetView>
  </sheetViews>
  <sheetFormatPr defaultRowHeight="15" x14ac:dyDescent="0.25"/>
  <cols>
    <col min="9" max="9" width="11.28515625" customWidth="1"/>
  </cols>
  <sheetData>
    <row r="1" spans="1:1" x14ac:dyDescent="0.25">
      <c r="A1" s="21" t="s">
        <v>26</v>
      </c>
    </row>
    <row r="3" spans="1:1" x14ac:dyDescent="0.25">
      <c r="A3" s="21" t="s">
        <v>38</v>
      </c>
    </row>
    <row r="4" spans="1:1" x14ac:dyDescent="0.25">
      <c r="A4" t="s">
        <v>39</v>
      </c>
    </row>
    <row r="5" spans="1:1" x14ac:dyDescent="0.25">
      <c r="A5" t="s">
        <v>40</v>
      </c>
    </row>
    <row r="14" spans="1:1" x14ac:dyDescent="0.25">
      <c r="A14" s="21" t="s">
        <v>27</v>
      </c>
    </row>
    <row r="15" spans="1:1" x14ac:dyDescent="0.25">
      <c r="A15" t="s">
        <v>29</v>
      </c>
    </row>
    <row r="16" spans="1:1" x14ac:dyDescent="0.25">
      <c r="A16" t="s">
        <v>30</v>
      </c>
    </row>
    <row r="17" spans="1:1" x14ac:dyDescent="0.25">
      <c r="A17" t="s">
        <v>31</v>
      </c>
    </row>
    <row r="18" spans="1:1" x14ac:dyDescent="0.25">
      <c r="A18" t="s">
        <v>32</v>
      </c>
    </row>
    <row r="19" spans="1:1" x14ac:dyDescent="0.25">
      <c r="A19" t="s">
        <v>28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2"/>
  <sheetViews>
    <sheetView zoomScale="110" zoomScaleNormal="110" workbookViewId="0">
      <selection activeCell="R13" sqref="R13"/>
    </sheetView>
  </sheetViews>
  <sheetFormatPr defaultRowHeight="15" x14ac:dyDescent="0.25"/>
  <cols>
    <col min="1" max="1" width="3.85546875" customWidth="1"/>
    <col min="2" max="2" width="5.28515625" customWidth="1"/>
    <col min="3" max="3" width="12.85546875" customWidth="1"/>
    <col min="17" max="17" width="15.5703125" bestFit="1" customWidth="1"/>
    <col min="18" max="18" width="10.5703125" bestFit="1" customWidth="1"/>
  </cols>
  <sheetData>
    <row r="1" spans="1:17" x14ac:dyDescent="0.25">
      <c r="A1" t="s">
        <v>55</v>
      </c>
      <c r="Q1" s="14"/>
    </row>
    <row r="2" spans="1:17" x14ac:dyDescent="0.25">
      <c r="Q2" s="14" t="s">
        <v>42</v>
      </c>
    </row>
    <row r="3" spans="1:17" x14ac:dyDescent="0.25">
      <c r="Q3" s="14" t="s">
        <v>43</v>
      </c>
    </row>
    <row r="4" spans="1:17" x14ac:dyDescent="0.25">
      <c r="Q4" s="39" t="s">
        <v>44</v>
      </c>
    </row>
    <row r="5" spans="1:17" x14ac:dyDescent="0.25">
      <c r="A5">
        <v>1</v>
      </c>
      <c r="B5" s="40" t="s">
        <v>45</v>
      </c>
      <c r="Q5" s="41">
        <f>'Rev Req''t_Base'!B3</f>
        <v>406886587.92869705</v>
      </c>
    </row>
    <row r="6" spans="1:17" x14ac:dyDescent="0.25">
      <c r="B6" s="42" t="s">
        <v>46</v>
      </c>
      <c r="C6" t="s">
        <v>47</v>
      </c>
      <c r="Q6" s="41">
        <f>Q5*0.01</f>
        <v>4068865.8792869705</v>
      </c>
    </row>
    <row r="7" spans="1:17" x14ac:dyDescent="0.25">
      <c r="B7" s="42"/>
      <c r="Q7" s="41"/>
    </row>
    <row r="8" spans="1:17" x14ac:dyDescent="0.25">
      <c r="A8">
        <v>2</v>
      </c>
      <c r="B8" s="40" t="s">
        <v>57</v>
      </c>
    </row>
    <row r="9" spans="1:17" x14ac:dyDescent="0.25">
      <c r="B9" s="43" t="s">
        <v>46</v>
      </c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5"/>
    </row>
    <row r="10" spans="1:17" x14ac:dyDescent="0.25">
      <c r="B10" s="46" t="s">
        <v>48</v>
      </c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5"/>
    </row>
    <row r="11" spans="1:17" x14ac:dyDescent="0.25">
      <c r="B11" s="46" t="s">
        <v>49</v>
      </c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5"/>
    </row>
    <row r="12" spans="1:17" x14ac:dyDescent="0.25">
      <c r="B12" s="46" t="s">
        <v>50</v>
      </c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5"/>
    </row>
    <row r="13" spans="1:17" x14ac:dyDescent="0.25">
      <c r="B13" s="46" t="s">
        <v>51</v>
      </c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5"/>
    </row>
    <row r="14" spans="1:17" x14ac:dyDescent="0.25">
      <c r="B14" s="42" t="s">
        <v>52</v>
      </c>
    </row>
    <row r="16" spans="1:17" x14ac:dyDescent="0.25">
      <c r="A16">
        <v>3</v>
      </c>
      <c r="B16" s="47" t="s">
        <v>53</v>
      </c>
    </row>
    <row r="17" spans="1:17" x14ac:dyDescent="0.25">
      <c r="B17" s="48" t="s">
        <v>46</v>
      </c>
      <c r="Q17" s="41"/>
    </row>
    <row r="18" spans="1:17" x14ac:dyDescent="0.25">
      <c r="B18" s="48" t="s">
        <v>48</v>
      </c>
    </row>
    <row r="20" spans="1:17" x14ac:dyDescent="0.25">
      <c r="A20">
        <v>4</v>
      </c>
      <c r="B20" t="s">
        <v>56</v>
      </c>
    </row>
    <row r="21" spans="1:17" x14ac:dyDescent="0.25">
      <c r="B21" s="43" t="s">
        <v>46</v>
      </c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5"/>
    </row>
    <row r="22" spans="1:17" x14ac:dyDescent="0.25">
      <c r="B22" s="43" t="s">
        <v>48</v>
      </c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5"/>
    </row>
    <row r="23" spans="1:17" x14ac:dyDescent="0.25">
      <c r="B23" s="43" t="s">
        <v>49</v>
      </c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5"/>
    </row>
    <row r="24" spans="1:17" x14ac:dyDescent="0.25">
      <c r="B24" s="43" t="s">
        <v>50</v>
      </c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5"/>
    </row>
    <row r="25" spans="1:17" x14ac:dyDescent="0.25">
      <c r="B25" s="48" t="s">
        <v>51</v>
      </c>
    </row>
    <row r="27" spans="1:17" ht="15" customHeight="1" x14ac:dyDescent="0.25">
      <c r="A27">
        <v>5</v>
      </c>
      <c r="B27" s="72" t="s">
        <v>54</v>
      </c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</row>
    <row r="28" spans="1:17" x14ac:dyDescent="0.25">
      <c r="B28" s="48" t="s">
        <v>46</v>
      </c>
      <c r="C28" s="48" t="str">
        <f>"YE "&amp;'Rev Req''t_Base'!B5</f>
        <v>YE 2024</v>
      </c>
      <c r="Q28" s="41">
        <f>Q5</f>
        <v>406886587.92869705</v>
      </c>
    </row>
    <row r="29" spans="1:17" x14ac:dyDescent="0.25">
      <c r="B29" s="48" t="s">
        <v>48</v>
      </c>
      <c r="C29" s="48" t="str">
        <f>"YE "&amp;'Rev Req''t_Base'!C5</f>
        <v>YE 2025</v>
      </c>
      <c r="Q29" s="41">
        <f>'Rev Req''t_Base'!C13</f>
        <v>465677909.57903564</v>
      </c>
    </row>
    <row r="30" spans="1:17" x14ac:dyDescent="0.25">
      <c r="B30" s="48" t="s">
        <v>49</v>
      </c>
      <c r="C30" s="48" t="str">
        <f>"YE "&amp;'Rev Req''t_Base'!D5</f>
        <v>YE 2026</v>
      </c>
      <c r="Q30" s="41">
        <f>'Rev Req''t_Base'!D13</f>
        <v>486779552.6664778</v>
      </c>
    </row>
    <row r="31" spans="1:17" x14ac:dyDescent="0.25">
      <c r="B31" s="48" t="s">
        <v>50</v>
      </c>
      <c r="C31" s="48" t="str">
        <f>"YE "&amp;'Rev Req''t_Base'!E5</f>
        <v>YE 2027</v>
      </c>
      <c r="Q31" s="41">
        <f>'Rev Req''t_Base'!E13</f>
        <v>508469281.83837634</v>
      </c>
    </row>
    <row r="32" spans="1:17" x14ac:dyDescent="0.25">
      <c r="B32" s="48" t="s">
        <v>51</v>
      </c>
      <c r="C32" s="48" t="str">
        <f>"YE "&amp;'Rev Req''t_Base'!F5</f>
        <v>YE 2028</v>
      </c>
      <c r="Q32" s="41">
        <f>'Rev Req''t_Base'!F13</f>
        <v>508469281.83837634</v>
      </c>
    </row>
  </sheetData>
  <mergeCells count="1">
    <mergeCell ref="B27:P27"/>
  </mergeCells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EE22"/>
  <sheetViews>
    <sheetView zoomScale="85" zoomScaleNormal="85" workbookViewId="0">
      <selection activeCell="Z27" sqref="Z27"/>
    </sheetView>
  </sheetViews>
  <sheetFormatPr defaultRowHeight="15" x14ac:dyDescent="0.25"/>
  <cols>
    <col min="1" max="1" width="20.85546875" customWidth="1"/>
    <col min="2" max="2" width="14" bestFit="1" customWidth="1"/>
    <col min="3" max="6" width="12.5703125" customWidth="1"/>
    <col min="7" max="7" width="0.85546875" customWidth="1"/>
    <col min="8" max="8" width="18.85546875" customWidth="1"/>
    <col min="9" max="13" width="12.5703125" customWidth="1"/>
    <col min="14" max="14" width="0.85546875" customWidth="1"/>
    <col min="15" max="16" width="17.5703125" customWidth="1"/>
    <col min="17" max="20" width="12.5703125" customWidth="1"/>
    <col min="21" max="21" width="0.85546875" customWidth="1"/>
    <col min="22" max="23" width="17.5703125" customWidth="1"/>
    <col min="24" max="27" width="12.5703125" customWidth="1"/>
    <col min="28" max="28" width="0.85546875" customWidth="1"/>
    <col min="29" max="29" width="20.42578125" customWidth="1"/>
    <col min="30" max="30" width="17.5703125" customWidth="1"/>
    <col min="31" max="34" width="12.5703125" customWidth="1"/>
    <col min="35" max="35" width="0.85546875" customWidth="1"/>
    <col min="36" max="36" width="20.42578125" customWidth="1"/>
    <col min="37" max="37" width="17.5703125" customWidth="1"/>
    <col min="38" max="41" width="12.5703125" customWidth="1"/>
    <col min="42" max="42" width="0.85546875" customWidth="1"/>
    <col min="43" max="43" width="20.42578125" customWidth="1"/>
    <col min="44" max="44" width="17.5703125" customWidth="1"/>
    <col min="45" max="48" width="12.5703125" customWidth="1"/>
    <col min="49" max="49" width="0.85546875" customWidth="1"/>
    <col min="50" max="50" width="20.42578125" customWidth="1"/>
    <col min="51" max="51" width="17.5703125" customWidth="1"/>
    <col min="52" max="55" width="12.5703125" customWidth="1"/>
    <col min="56" max="56" width="0.85546875" customWidth="1"/>
    <col min="57" max="57" width="20.42578125" customWidth="1"/>
    <col min="58" max="58" width="17.5703125" customWidth="1"/>
    <col min="59" max="62" width="12.5703125" customWidth="1"/>
    <col min="63" max="63" width="0.85546875" customWidth="1"/>
    <col min="64" max="64" width="20.42578125" customWidth="1"/>
    <col min="65" max="65" width="17.5703125" customWidth="1"/>
    <col min="66" max="66" width="25.140625" customWidth="1"/>
    <col min="67" max="69" width="13.28515625" bestFit="1" customWidth="1"/>
    <col min="70" max="70" width="0.85546875" customWidth="1"/>
    <col min="71" max="71" width="20.42578125" customWidth="1"/>
    <col min="72" max="72" width="17.5703125" customWidth="1"/>
    <col min="73" max="76" width="12.5703125" customWidth="1"/>
    <col min="77" max="77" width="0.85546875" customWidth="1"/>
    <col min="78" max="78" width="20.42578125" customWidth="1"/>
    <col min="79" max="79" width="17.5703125" customWidth="1"/>
    <col min="80" max="83" width="12.5703125" customWidth="1"/>
    <col min="84" max="84" width="0.85546875" customWidth="1"/>
    <col min="85" max="85" width="20.42578125" customWidth="1"/>
    <col min="86" max="86" width="17.5703125" customWidth="1"/>
    <col min="87" max="90" width="12.5703125" customWidth="1"/>
    <col min="91" max="91" width="0.85546875" customWidth="1"/>
    <col min="92" max="92" width="20.42578125" customWidth="1"/>
    <col min="93" max="93" width="17.5703125" customWidth="1"/>
    <col min="94" max="97" width="12.5703125" customWidth="1"/>
    <col min="98" max="98" width="0.85546875" customWidth="1"/>
    <col min="99" max="99" width="20.42578125" customWidth="1"/>
    <col min="100" max="100" width="17.5703125" customWidth="1"/>
    <col min="101" max="104" width="12.5703125" customWidth="1"/>
    <col min="105" max="105" width="0.85546875" customWidth="1"/>
    <col min="106" max="106" width="20.42578125" customWidth="1"/>
    <col min="107" max="107" width="17.5703125" customWidth="1"/>
    <col min="108" max="111" width="12.5703125" customWidth="1"/>
    <col min="112" max="112" width="0.85546875" customWidth="1"/>
    <col min="113" max="113" width="20.42578125" customWidth="1"/>
    <col min="114" max="114" width="17.5703125" customWidth="1"/>
    <col min="115" max="118" width="12.5703125" customWidth="1"/>
    <col min="119" max="119" width="0.85546875" customWidth="1"/>
    <col min="120" max="120" width="20.42578125" customWidth="1"/>
    <col min="121" max="121" width="17.5703125" customWidth="1"/>
    <col min="122" max="125" width="12.5703125" customWidth="1"/>
    <col min="126" max="126" width="0.85546875" customWidth="1"/>
    <col min="127" max="127" width="20.42578125" customWidth="1"/>
    <col min="128" max="128" width="17.5703125" customWidth="1"/>
    <col min="129" max="132" width="12.5703125" customWidth="1"/>
    <col min="133" max="133" width="0.85546875" customWidth="1"/>
  </cols>
  <sheetData>
    <row r="2" spans="1:135" ht="16.5" thickBot="1" x14ac:dyDescent="0.3">
      <c r="A2" s="77" t="s">
        <v>25</v>
      </c>
      <c r="B2" s="77"/>
      <c r="C2" s="77"/>
      <c r="D2" s="77"/>
      <c r="E2" s="77"/>
      <c r="F2" s="77"/>
      <c r="H2" s="77" t="s">
        <v>67</v>
      </c>
      <c r="I2" s="77"/>
      <c r="J2" s="77"/>
      <c r="K2" s="77"/>
      <c r="L2" s="77"/>
      <c r="M2" s="77"/>
      <c r="O2" s="76" t="s">
        <v>68</v>
      </c>
      <c r="P2" s="76"/>
      <c r="Q2" s="76"/>
      <c r="R2" s="76"/>
      <c r="S2" s="76"/>
      <c r="T2" s="76"/>
      <c r="V2" s="76" t="s">
        <v>69</v>
      </c>
      <c r="W2" s="76"/>
      <c r="X2" s="76"/>
      <c r="Y2" s="76"/>
      <c r="Z2" s="76"/>
      <c r="AA2" s="76"/>
      <c r="AC2" s="76" t="s">
        <v>70</v>
      </c>
      <c r="AD2" s="76"/>
      <c r="AE2" s="76"/>
      <c r="AF2" s="76"/>
      <c r="AG2" s="76"/>
      <c r="AH2" s="76"/>
      <c r="AJ2" s="76" t="s">
        <v>71</v>
      </c>
      <c r="AK2" s="76"/>
      <c r="AL2" s="76"/>
      <c r="AM2" s="76"/>
      <c r="AN2" s="76"/>
      <c r="AO2" s="76"/>
      <c r="AQ2" s="76" t="s">
        <v>72</v>
      </c>
      <c r="AR2" s="76"/>
      <c r="AS2" s="76"/>
      <c r="AT2" s="76"/>
      <c r="AU2" s="76"/>
      <c r="AV2" s="76"/>
      <c r="AX2" s="76" t="s">
        <v>73</v>
      </c>
      <c r="AY2" s="76"/>
      <c r="AZ2" s="76"/>
      <c r="BA2" s="76"/>
      <c r="BB2" s="76"/>
      <c r="BC2" s="76"/>
      <c r="BE2" s="76" t="s">
        <v>74</v>
      </c>
      <c r="BF2" s="76"/>
      <c r="BG2" s="76"/>
      <c r="BH2" s="76"/>
      <c r="BI2" s="76"/>
      <c r="BJ2" s="76"/>
      <c r="BL2" s="76" t="s">
        <v>75</v>
      </c>
      <c r="BM2" s="76"/>
      <c r="BN2" s="76"/>
      <c r="BO2" s="76"/>
      <c r="BP2" s="76"/>
      <c r="BQ2" s="76"/>
    </row>
    <row r="3" spans="1:135" s="38" customFormat="1" ht="57.95" customHeight="1" x14ac:dyDescent="0.25">
      <c r="A3" s="34" t="str">
        <f>CONCATENATE("Current Auth"," ",I5)</f>
        <v>Current Auth 2024</v>
      </c>
      <c r="B3" s="35">
        <f>I3+P3+W3+AD3+AK3+AR3+AY3+BF3+BM3+BT3+CA3+CH3+CO3+CV3+DC3+DJ3+DQ3+DX3</f>
        <v>406886587.92869705</v>
      </c>
      <c r="C3" s="36"/>
      <c r="D3" s="36"/>
      <c r="E3" s="36"/>
      <c r="F3" s="37"/>
      <c r="H3" s="34" t="str">
        <f>[1]Summary!$A$29</f>
        <v>Authorized Adopted Revenue Requirement 2024</v>
      </c>
      <c r="I3" s="35">
        <f>[1]Summary!$B$29</f>
        <v>17621000</v>
      </c>
      <c r="J3" s="36"/>
      <c r="K3" s="36"/>
      <c r="L3" s="36"/>
      <c r="M3" s="37"/>
      <c r="O3" s="34" t="str">
        <f>[1]Summary!$A$29</f>
        <v>Authorized Adopted Revenue Requirement 2024</v>
      </c>
      <c r="P3" s="35">
        <f>[2]Summary!$B$29</f>
        <v>7148407.7120539015</v>
      </c>
      <c r="Q3" s="36"/>
      <c r="R3" s="36"/>
      <c r="S3" s="36"/>
      <c r="T3" s="37"/>
      <c r="V3" s="34" t="str">
        <f>[1]Summary!$A$29</f>
        <v>Authorized Adopted Revenue Requirement 2024</v>
      </c>
      <c r="W3" s="35">
        <f>[3]Summary!$B$29</f>
        <v>2961805.290738178</v>
      </c>
      <c r="X3" s="36"/>
      <c r="Y3" s="36"/>
      <c r="Z3" s="36"/>
      <c r="AA3" s="37"/>
      <c r="AC3" s="34" t="str">
        <f>[1]Summary!$A$29</f>
        <v>Authorized Adopted Revenue Requirement 2024</v>
      </c>
      <c r="AD3" s="35">
        <f>[4]Summary!$B$29</f>
        <v>5065687.9797950694</v>
      </c>
      <c r="AE3" s="36"/>
      <c r="AF3" s="36"/>
      <c r="AG3" s="36"/>
      <c r="AH3" s="37"/>
      <c r="AJ3" s="34" t="str">
        <f>[1]Summary!$A$29</f>
        <v>Authorized Adopted Revenue Requirement 2024</v>
      </c>
      <c r="AK3" s="35">
        <f>[5]Summary!$B$29</f>
        <v>17985309.516933519</v>
      </c>
      <c r="AL3" s="36"/>
      <c r="AM3" s="36"/>
      <c r="AN3" s="36"/>
      <c r="AO3" s="37"/>
      <c r="AQ3" s="34" t="str">
        <f>[1]Summary!$A$29</f>
        <v>Authorized Adopted Revenue Requirement 2024</v>
      </c>
      <c r="AR3" s="35">
        <f>[6]Summary!$B$29</f>
        <v>16520964.806372017</v>
      </c>
      <c r="AS3" s="36"/>
      <c r="AT3" s="36"/>
      <c r="AU3" s="36"/>
      <c r="AV3" s="37"/>
      <c r="AX3" s="34" t="str">
        <f>[1]Summary!$A$29</f>
        <v>Authorized Adopted Revenue Requirement 2024</v>
      </c>
      <c r="AY3" s="35">
        <f>[7]Summary!$B$29</f>
        <v>176273553.93335906</v>
      </c>
      <c r="AZ3" s="36"/>
      <c r="BA3" s="36"/>
      <c r="BB3" s="36"/>
      <c r="BC3" s="37"/>
      <c r="BE3" s="34" t="str">
        <f>[1]Summary!$A$29</f>
        <v>Authorized Adopted Revenue Requirement 2024</v>
      </c>
      <c r="BF3" s="35">
        <f>[8]Summary!$B$29</f>
        <v>163309858.68944532</v>
      </c>
      <c r="BG3" s="36"/>
      <c r="BH3" s="36"/>
      <c r="BI3" s="36"/>
      <c r="BJ3" s="37"/>
      <c r="BL3" s="34" t="str">
        <f>[9]Summary!$A$29</f>
        <v>Authorized Adopted Revenue Requirement 2024</v>
      </c>
      <c r="BM3" s="35">
        <f>[9]Summary!$B$29</f>
        <v>0</v>
      </c>
      <c r="BN3" s="36"/>
      <c r="BO3" s="36"/>
      <c r="BP3" s="36"/>
      <c r="BQ3" s="37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</row>
    <row r="4" spans="1:135" x14ac:dyDescent="0.25">
      <c r="A4" s="22"/>
      <c r="B4" s="75" t="s">
        <v>36</v>
      </c>
      <c r="C4" s="75"/>
      <c r="D4" s="75"/>
      <c r="E4" s="75"/>
      <c r="F4" s="74"/>
      <c r="H4" s="22"/>
      <c r="I4" s="73" t="s">
        <v>36</v>
      </c>
      <c r="J4" s="73"/>
      <c r="K4" s="73"/>
      <c r="L4" s="73"/>
      <c r="M4" s="74"/>
      <c r="O4" s="22"/>
      <c r="P4" s="73" t="s">
        <v>36</v>
      </c>
      <c r="Q4" s="73"/>
      <c r="R4" s="73"/>
      <c r="S4" s="73"/>
      <c r="T4" s="74"/>
      <c r="V4" s="22"/>
      <c r="W4" s="73" t="s">
        <v>36</v>
      </c>
      <c r="X4" s="73"/>
      <c r="Y4" s="73"/>
      <c r="Z4" s="73"/>
      <c r="AA4" s="74"/>
      <c r="AC4" s="22"/>
      <c r="AD4" s="73" t="s">
        <v>36</v>
      </c>
      <c r="AE4" s="73"/>
      <c r="AF4" s="73"/>
      <c r="AG4" s="73"/>
      <c r="AH4" s="74"/>
      <c r="AJ4" s="22"/>
      <c r="AK4" s="73" t="s">
        <v>36</v>
      </c>
      <c r="AL4" s="73"/>
      <c r="AM4" s="73"/>
      <c r="AN4" s="73"/>
      <c r="AO4" s="74"/>
      <c r="AQ4" s="22"/>
      <c r="AR4" s="73" t="s">
        <v>36</v>
      </c>
      <c r="AS4" s="73"/>
      <c r="AT4" s="73"/>
      <c r="AU4" s="73"/>
      <c r="AV4" s="74"/>
      <c r="AX4" s="22"/>
      <c r="AY4" s="73" t="s">
        <v>36</v>
      </c>
      <c r="AZ4" s="73"/>
      <c r="BA4" s="73"/>
      <c r="BB4" s="73"/>
      <c r="BC4" s="74"/>
      <c r="BE4" s="22"/>
      <c r="BF4" s="73" t="s">
        <v>36</v>
      </c>
      <c r="BG4" s="73"/>
      <c r="BH4" s="73"/>
      <c r="BI4" s="73"/>
      <c r="BJ4" s="74"/>
      <c r="BL4" s="22"/>
      <c r="BM4" s="73" t="s">
        <v>36</v>
      </c>
      <c r="BN4" s="73"/>
      <c r="BO4" s="73"/>
      <c r="BP4" s="73"/>
      <c r="BQ4" s="74"/>
    </row>
    <row r="5" spans="1:135" x14ac:dyDescent="0.25">
      <c r="A5" s="23"/>
      <c r="B5" s="63">
        <f>I5</f>
        <v>2024</v>
      </c>
      <c r="C5" s="63">
        <f t="shared" ref="C5:E5" si="0">J5</f>
        <v>2025</v>
      </c>
      <c r="D5" s="63">
        <f t="shared" si="0"/>
        <v>2026</v>
      </c>
      <c r="E5" s="63">
        <f t="shared" si="0"/>
        <v>2027</v>
      </c>
      <c r="F5" s="62">
        <f>M5</f>
        <v>2028</v>
      </c>
      <c r="H5" s="23"/>
      <c r="I5" s="3">
        <f>[1]Summary!$B$31</f>
        <v>2024</v>
      </c>
      <c r="J5" s="3">
        <f>[1]Summary!$C$31</f>
        <v>2025</v>
      </c>
      <c r="K5" s="3">
        <f>[1]Summary!$D$31</f>
        <v>2026</v>
      </c>
      <c r="L5" s="3">
        <f>[1]Summary!$E$31</f>
        <v>2027</v>
      </c>
      <c r="M5" s="28">
        <f>[1]Summary!$F$31</f>
        <v>2028</v>
      </c>
      <c r="O5" s="23"/>
      <c r="P5" s="3">
        <f>[2]Summary!$B$31</f>
        <v>2024</v>
      </c>
      <c r="Q5" s="3">
        <f>[2]Summary!$C$31</f>
        <v>2025</v>
      </c>
      <c r="R5" s="3">
        <f>[2]Summary!$D$31</f>
        <v>2026</v>
      </c>
      <c r="S5" s="3">
        <f>[2]Summary!$E$31</f>
        <v>2027</v>
      </c>
      <c r="T5" s="28">
        <f>[2]Summary!$F$31</f>
        <v>2028</v>
      </c>
      <c r="V5" s="23"/>
      <c r="W5" s="3">
        <f>[3]Summary!$B$31</f>
        <v>2024</v>
      </c>
      <c r="X5" s="3">
        <f>[3]Summary!$C$31</f>
        <v>2025</v>
      </c>
      <c r="Y5" s="3">
        <f>[3]Summary!$D$31</f>
        <v>2026</v>
      </c>
      <c r="Z5" s="3">
        <f>[3]Summary!$E$31</f>
        <v>2027</v>
      </c>
      <c r="AA5" s="28">
        <f>[3]Summary!$F$31</f>
        <v>2028</v>
      </c>
      <c r="AC5" s="23"/>
      <c r="AD5" s="3">
        <f>[4]Summary!$B$31</f>
        <v>2024</v>
      </c>
      <c r="AE5" s="3">
        <f>[4]Summary!$C$31</f>
        <v>2025</v>
      </c>
      <c r="AF5" s="3">
        <f>[4]Summary!$D$31</f>
        <v>2026</v>
      </c>
      <c r="AG5" s="3">
        <f>[4]Summary!$E$31</f>
        <v>2027</v>
      </c>
      <c r="AH5" s="28">
        <f>[4]Summary!$F$31</f>
        <v>2028</v>
      </c>
      <c r="AJ5" s="23"/>
      <c r="AK5" s="3">
        <f>[5]Summary!$B$31</f>
        <v>2024</v>
      </c>
      <c r="AL5" s="3">
        <f>[5]Summary!$C$31</f>
        <v>2025</v>
      </c>
      <c r="AM5" s="3">
        <f>[5]Summary!$D$31</f>
        <v>2026</v>
      </c>
      <c r="AN5" s="3">
        <f>[5]Summary!$E$31</f>
        <v>2027</v>
      </c>
      <c r="AO5" s="28">
        <f>[5]Summary!$F$31</f>
        <v>2028</v>
      </c>
      <c r="AQ5" s="23"/>
      <c r="AR5" s="3">
        <f>[6]Summary!$B$31</f>
        <v>2024</v>
      </c>
      <c r="AS5" s="3">
        <f>[6]Summary!$C$31</f>
        <v>2025</v>
      </c>
      <c r="AT5" s="3">
        <f>[6]Summary!$D$31</f>
        <v>2026</v>
      </c>
      <c r="AU5" s="3">
        <f>[6]Summary!$E$31</f>
        <v>2027</v>
      </c>
      <c r="AV5" s="28">
        <f>[6]Summary!$F$31</f>
        <v>2028</v>
      </c>
      <c r="AX5" s="23"/>
      <c r="AY5" s="3">
        <f>[7]Summary!$B$31</f>
        <v>2024</v>
      </c>
      <c r="AZ5" s="3">
        <f>[7]Summary!$C$31</f>
        <v>2025</v>
      </c>
      <c r="BA5" s="3">
        <f>[7]Summary!$D$31</f>
        <v>2026</v>
      </c>
      <c r="BB5" s="3">
        <f>[7]Summary!$E$31</f>
        <v>2027</v>
      </c>
      <c r="BC5" s="28">
        <f>[7]Summary!$F$31</f>
        <v>2028</v>
      </c>
      <c r="BE5" s="23"/>
      <c r="BF5" s="3">
        <f>[8]Summary!$B$31</f>
        <v>2024</v>
      </c>
      <c r="BG5" s="3">
        <f>[8]Summary!$C$31</f>
        <v>2025</v>
      </c>
      <c r="BH5" s="3">
        <f>[8]Summary!$D$31</f>
        <v>2026</v>
      </c>
      <c r="BI5" s="3">
        <f>[8]Summary!$E$31</f>
        <v>2027</v>
      </c>
      <c r="BJ5" s="28">
        <f>[8]Summary!$F$31</f>
        <v>2028</v>
      </c>
      <c r="BL5" s="23"/>
      <c r="BM5" s="70">
        <f>[9]Summary!$B$31</f>
        <v>2024</v>
      </c>
      <c r="BN5" s="70">
        <f>[9]Summary!$C$31</f>
        <v>2025</v>
      </c>
      <c r="BO5" s="70">
        <f>[9]Summary!$D$31</f>
        <v>2026</v>
      </c>
      <c r="BP5" s="70">
        <f>[9]Summary!$E$31</f>
        <v>2027</v>
      </c>
      <c r="BQ5" s="71">
        <f>[9]Summary!$F$31</f>
        <v>2028</v>
      </c>
    </row>
    <row r="6" spans="1:135" x14ac:dyDescent="0.25">
      <c r="A6" s="24" t="s">
        <v>58</v>
      </c>
      <c r="B6" s="64">
        <f>I6+P6+W6+AD6+AK6+AR6+AY6+BF6+BM6+BT6+CA6+CH6+CO6+CV6+DC6+DJ6+DQ6+DX6</f>
        <v>4520641.9978652205</v>
      </c>
      <c r="C6" s="64">
        <f>J6+Q6+X6+AE6+AL6+AS6+AZ6+BG6+BN6+BU6+CB6+CI6+CP6+CW6+DD6+DK6+DR6+DY6</f>
        <v>54270679.65247342</v>
      </c>
      <c r="D6" s="64">
        <f t="shared" ref="B6:E9" si="1">K6+R6+Y6+AF6+AM6+AT6+BA6+BH6+BO6+BV6+CC6+CJ6+CQ6+CX6+DE6+DL6+DS6+DZ6</f>
        <v>0</v>
      </c>
      <c r="E6" s="64">
        <f t="shared" si="1"/>
        <v>0</v>
      </c>
      <c r="F6" s="30">
        <f>M6+T6+AA6+AH6+AO6+AV6+BC6+BJ6+BQ6+BX6+CE6+CL6+CS6+CZ6+DG6+DN6+DU6+EB6</f>
        <v>0</v>
      </c>
      <c r="H6" s="24" t="s">
        <v>58</v>
      </c>
      <c r="I6" s="29">
        <f t="array" ref="I6">SUMPRODUCT((H6=[1]Summary!$A$32:$A$40)*(I$5=[1]Summary!$B$31:$F$31)*[1]Summary!$B$32:$F$40)</f>
        <v>-57877.808680374175</v>
      </c>
      <c r="J6" s="29">
        <f t="array" ref="J6">SUMPRODUCT((H6=[1]Summary!$A$32:$A$40)*(J$5=[1]Summary!$B$31:$F$31)*[1]Summary!$B$32:$F$40)</f>
        <v>2835825.6302266084</v>
      </c>
      <c r="K6" s="29">
        <f t="array" ref="K6">SUMPRODUCT((H6=[1]Summary!$A$32:$A$40)*(K$5=[1]Summary!$B$31:$F$31)*[1]Summary!$B$32:$F$40)</f>
        <v>0</v>
      </c>
      <c r="L6" s="29">
        <f t="array" ref="L6">SUMPRODUCT((H6=[1]Summary!$A$32:$A$40)*(L$5=[1]Summary!$B$31:$F$31)*[1]Summary!$B$32:$F$40)</f>
        <v>0</v>
      </c>
      <c r="M6" s="30">
        <f t="array" ref="M6">SUMPRODUCT((H6=[1]Summary!$A$32:$A$40)*(M$5=[1]Summary!$B$31:$F$31)*[1]Summary!$B$32:$F$40)</f>
        <v>0</v>
      </c>
      <c r="O6" s="24" t="s">
        <v>58</v>
      </c>
      <c r="P6" s="29">
        <f t="array" ref="P6">SUMPRODUCT((O6=[2]Summary!$A$32:$A$40)*(P$5=[2]Summary!$B$31:$F$31)*[2]Summary!$B$32:$F$40)</f>
        <v>495691.44714799244</v>
      </c>
      <c r="Q6" s="29">
        <f t="array" ref="Q6">SUMPRODUCT((O6=[2]Summary!$A$32:$A$40)*(Q$5=[2]Summary!$B$31:$F$31)*[2]Summary!$B$32:$F$40)</f>
        <v>849990.60968621261</v>
      </c>
      <c r="R6" s="29">
        <f t="array" ref="R6">SUMPRODUCT((O6=[2]Summary!$A$32:$A$40)*(R$5=[2]Summary!$B$31:$F$31)*[2]Summary!$B$32:$F$40)</f>
        <v>0</v>
      </c>
      <c r="S6" s="29">
        <f t="array" ref="S6">SUMPRODUCT((O6=[2]Summary!$A$32:$A$40)*(S$5=[2]Summary!$B$31:$F$31)*[2]Summary!$B$32:$F$40)</f>
        <v>0</v>
      </c>
      <c r="T6" s="30">
        <f t="array" ref="T6">SUMPRODUCT((O6=[2]Summary!$A$32:$A$40)*(T$5=[2]Summary!$B$31:$F$31)*[2]Summary!$B$32:$F$40)</f>
        <v>0</v>
      </c>
      <c r="V6" s="24" t="s">
        <v>58</v>
      </c>
      <c r="W6" s="29">
        <f t="array" ref="W6">SUMPRODUCT((V6=[3]Summary!$A$32:$A$40)*(W$5=[3]Summary!$B$31:$F$31)*[3]Summary!$B$32:$F$40)</f>
        <v>-1925.9110549720936</v>
      </c>
      <c r="X6" s="29">
        <f t="array" ref="X6">SUMPRODUCT((V6=[3]Summary!$A$32:$A$40)*(X$5=[3]Summary!$B$31:$F$31)*[3]Summary!$B$32:$F$40)</f>
        <v>77582.761916793883</v>
      </c>
      <c r="Y6" s="29">
        <f t="array" ref="Y6">SUMPRODUCT((V6=[3]Summary!$A$32:$A$40)*(Y$5=[3]Summary!$B$31:$F$31)*[3]Summary!$B$32:$F$40)</f>
        <v>0</v>
      </c>
      <c r="Z6" s="29">
        <f t="array" ref="Z6">SUMPRODUCT((V6=[3]Summary!$A$32:$A$40)*(Z$5=[3]Summary!$B$31:$F$31)*[3]Summary!$B$32:$F$40)</f>
        <v>0</v>
      </c>
      <c r="AA6" s="30">
        <f t="array" ref="AA6">SUMPRODUCT((V6=[3]Summary!$A$32:$A$40)*(AA$5=[3]Summary!$B$31:$F$31)*[3]Summary!$B$32:$F$40)</f>
        <v>0</v>
      </c>
      <c r="AC6" s="24" t="s">
        <v>58</v>
      </c>
      <c r="AD6" s="29">
        <f t="array" ref="AD6">SUMPRODUCT((AC6=[4]Summary!$A$32:$A$40)*(AD$5=[4]Summary!$B$31:$F$31)*[4]Summary!$B$32:$F$40)</f>
        <v>-13595.011725844815</v>
      </c>
      <c r="AE6" s="29">
        <f t="array" ref="AE6">SUMPRODUCT((AC6=[4]Summary!$A$32:$A$40)*(AE$5=[4]Summary!$B$31:$F$31)*[4]Summary!$B$32:$F$40)</f>
        <v>719926.32676231209</v>
      </c>
      <c r="AF6" s="29">
        <f t="array" ref="AF6">SUMPRODUCT((AC6=[4]Summary!$A$32:$A$40)*(AF$5=[4]Summary!$B$31:$F$31)*[4]Summary!$B$32:$F$40)</f>
        <v>0</v>
      </c>
      <c r="AG6" s="29">
        <f t="array" ref="AG6">SUMPRODUCT((AC6=[4]Summary!$A$32:$A$40)*(AG$5=[4]Summary!$B$31:$F$31)*[4]Summary!$B$32:$F$40)</f>
        <v>0</v>
      </c>
      <c r="AH6" s="30">
        <f t="array" ref="AH6">SUMPRODUCT((AC6=[4]Summary!$A$32:$A$40)*(AH$5=[4]Summary!$B$31:$F$31)*[4]Summary!$B$32:$F$40)</f>
        <v>0</v>
      </c>
      <c r="AJ6" s="24" t="s">
        <v>58</v>
      </c>
      <c r="AK6" s="29">
        <f t="array" ref="AK6">SUMPRODUCT((AJ6=[5]Summary!$A$32:$A$40)*(AK$5=[5]Summary!$B$31:$F$31)*[5]Summary!$B$32:$F$40)</f>
        <v>8408.1909155510366</v>
      </c>
      <c r="AL6" s="29">
        <f t="array" ref="AL6">SUMPRODUCT((AJ6=[5]Summary!$A$32:$A$40)*(AL$5=[5]Summary!$B$31:$F$31)*[5]Summary!$B$32:$F$40)</f>
        <v>3138129.8783227988</v>
      </c>
      <c r="AM6" s="29">
        <f t="array" ref="AM6">SUMPRODUCT((AJ6=[5]Summary!$A$32:$A$40)*(AM$5=[5]Summary!$B$31:$F$31)*[5]Summary!$B$32:$F$40)</f>
        <v>0</v>
      </c>
      <c r="AN6" s="29">
        <f t="array" ref="AN6">SUMPRODUCT((AJ6=[5]Summary!$A$32:$A$40)*(AN$5=[5]Summary!$B$31:$F$31)*[5]Summary!$B$32:$F$40)</f>
        <v>0</v>
      </c>
      <c r="AO6" s="30">
        <f t="array" ref="AO6">SUMPRODUCT((AJ6=[5]Summary!$A$32:$A$40)*(AO$5=[5]Summary!$B$31:$F$31)*[5]Summary!$B$32:$F$40)</f>
        <v>0</v>
      </c>
      <c r="AQ6" s="24" t="s">
        <v>58</v>
      </c>
      <c r="AR6" s="29">
        <f t="array" ref="AR6">SUMPRODUCT((AQ6=[6]Summary!$A$32:$A$40)*(AR$5=[6]Summary!$B$31:$F$31)*[6]Summary!$B$32:$F$40)</f>
        <v>-276212.29482684471</v>
      </c>
      <c r="AS6" s="29">
        <f t="array" ref="AS6">SUMPRODUCT((AQ6=[6]Summary!$A$32:$A$40)*(AS$5=[6]Summary!$B$31:$F$31)*[6]Summary!$B$32:$F$40)</f>
        <v>2587003.2205677871</v>
      </c>
      <c r="AT6" s="29">
        <f t="array" ref="AT6">SUMPRODUCT((AQ6=[6]Summary!$A$32:$A$40)*(AT$5=[6]Summary!$B$31:$F$31)*[6]Summary!$B$32:$F$40)</f>
        <v>0</v>
      </c>
      <c r="AU6" s="29">
        <f t="array" ref="AU6">SUMPRODUCT((AQ6=[6]Summary!$A$32:$A$40)*(AU$5=[6]Summary!$B$31:$F$31)*[6]Summary!$B$32:$F$40)</f>
        <v>0</v>
      </c>
      <c r="AV6" s="30">
        <f t="array" ref="AV6">SUMPRODUCT((AQ6=[6]Summary!$A$32:$A$40)*(AV$5=[6]Summary!$B$31:$F$31)*[6]Summary!$B$32:$F$40)</f>
        <v>0</v>
      </c>
      <c r="AX6" s="24" t="s">
        <v>58</v>
      </c>
      <c r="AY6" s="29" cm="1">
        <f t="array" ref="AY6">SUMPRODUCT((AX6=[7]Summary!$A$32:$A$40)*(AY$5=[7]Summary!$B$31:$F$31)*[7]Summary!$B$32:$F$40)</f>
        <v>2514866.2383750677</v>
      </c>
      <c r="AZ6" s="29">
        <f t="array" ref="AZ6">SUMPRODUCT((AX6=[7]Summary!$A$32:$A$40)*(AZ$5=[7]Summary!$B$31:$F$31)*[7]Summary!$B$32:$F$40)</f>
        <v>19254057.828233421</v>
      </c>
      <c r="BA6" s="29">
        <f t="array" ref="BA6">SUMPRODUCT((AX6=[7]Summary!$A$32:$A$40)*(BA$5=[7]Summary!$B$31:$F$31)*[7]Summary!$B$32:$F$40)</f>
        <v>0</v>
      </c>
      <c r="BB6" s="29">
        <f t="array" ref="BB6">SUMPRODUCT((AX6=[7]Summary!$A$32:$A$40)*(BB$5=[7]Summary!$B$31:$F$31)*[7]Summary!$B$32:$F$40)</f>
        <v>0</v>
      </c>
      <c r="BC6" s="30">
        <f t="array" ref="BC6">SUMPRODUCT((AX6=[7]Summary!$A$32:$A$40)*(BC$5=[7]Summary!$B$31:$F$31)*[7]Summary!$B$32:$F$40)</f>
        <v>0</v>
      </c>
      <c r="BE6" s="24" t="s">
        <v>58</v>
      </c>
      <c r="BF6" s="29">
        <f t="array" ref="BF6">SUMPRODUCT((BE6=[8]Summary!$A$32:$A$40)*(BF$5=[8]Summary!$B$31:$F$31)*[8]Summary!$B$32:$F$40)</f>
        <v>1851287.1477146447</v>
      </c>
      <c r="BG6" s="29">
        <f t="array" ref="BG6">SUMPRODUCT((BE6=[8]Summary!$A$32:$A$40)*(BG$5=[8]Summary!$B$31:$F$31)*[8]Summary!$B$32:$F$40)</f>
        <v>24526075.016662478</v>
      </c>
      <c r="BH6" s="29">
        <f t="array" ref="BH6">SUMPRODUCT((BE6=[8]Summary!$A$32:$A$40)*(BH$5=[8]Summary!$B$31:$F$31)*[8]Summary!$B$32:$F$40)</f>
        <v>0</v>
      </c>
      <c r="BI6" s="29">
        <f t="array" ref="BI6">SUMPRODUCT((BE6=[8]Summary!$A$32:$A$40)*(BI$5=[8]Summary!$B$31:$F$31)*[8]Summary!$B$32:$F$40)</f>
        <v>0</v>
      </c>
      <c r="BJ6" s="30">
        <f t="array" ref="BJ6">SUMPRODUCT((BE6=[8]Summary!$A$32:$A$40)*(BJ$5=[8]Summary!$B$31:$F$31)*[8]Summary!$B$32:$F$40)</f>
        <v>0</v>
      </c>
      <c r="BL6" s="24" t="s">
        <v>58</v>
      </c>
      <c r="BM6" s="29">
        <f t="array" ref="BM6">SUMPRODUCT((BL6=[9]Summary!$A$32:$A$40)*(BM$5=[9]Summary!$B$31:$F$31)*[9]Summary!$B$32:$F$40)</f>
        <v>0</v>
      </c>
      <c r="BN6" s="29">
        <f t="array" ref="BN6">SUMPRODUCT((BL6=[9]Summary!$A$32:$A$40)*(BN$5=[9]Summary!$B$31:$F$31)*[9]Summary!$B$32:$F$40)</f>
        <v>282088.38009500486</v>
      </c>
      <c r="BO6" s="29">
        <f t="array" ref="BO6">SUMPRODUCT((BL6=[9]Summary!$A$32:$A$40)*(BO$5=[9]Summary!$B$31:$F$31)*[9]Summary!$B$32:$F$40)</f>
        <v>0</v>
      </c>
      <c r="BP6" s="29">
        <f t="array" ref="BP6">SUMPRODUCT((BL6=[9]Summary!$A$32:$A$40)*(BP$5=[9]Summary!$B$31:$F$31)*[9]Summary!$B$32:$F$40)</f>
        <v>0</v>
      </c>
      <c r="BQ6" s="30">
        <f t="array" ref="BQ6">SUMPRODUCT((BL6=[9]Summary!$A$32:$A$40)*(BQ$5=[9]Summary!$B$31:$F$31)*[9]Summary!$B$32:$F$40)</f>
        <v>0</v>
      </c>
    </row>
    <row r="7" spans="1:135" x14ac:dyDescent="0.25">
      <c r="A7" s="24" t="s">
        <v>59</v>
      </c>
      <c r="B7" s="64">
        <f t="shared" si="1"/>
        <v>0</v>
      </c>
      <c r="C7" s="64">
        <f t="shared" si="1"/>
        <v>0</v>
      </c>
      <c r="D7" s="64">
        <f t="shared" si="1"/>
        <v>0</v>
      </c>
      <c r="E7" s="64">
        <f t="shared" si="1"/>
        <v>0</v>
      </c>
      <c r="F7" s="30">
        <f>M7+T7+AA7+AH7+AO7+AV7+BC7+BJ7+BQ7+BX7+CE7+CL7+CS7+CZ7+DG7+DN7+DU7+EB7</f>
        <v>0</v>
      </c>
      <c r="H7" s="24" t="s">
        <v>59</v>
      </c>
      <c r="I7" s="29">
        <f t="array" ref="I7">SUMPRODUCT((H7=[1]Summary!$A$32:$A$40)*(I$5=[1]Summary!$B$31:$F$31)*[1]Summary!$B$32:$F$40)</f>
        <v>0</v>
      </c>
      <c r="J7" s="29">
        <f t="array" ref="J7">SUMPRODUCT((H7=[1]Summary!$A$32:$A$40)*(J$5=[1]Summary!$B$31:$F$31)*[1]Summary!$B$32:$F$40)</f>
        <v>0</v>
      </c>
      <c r="K7" s="29">
        <f t="array" ref="K7">SUMPRODUCT((H7=[1]Summary!$A$32:$A$40)*(K$5=[1]Summary!$B$31:$F$31)*[1]Summary!$B$32:$F$40)</f>
        <v>0</v>
      </c>
      <c r="L7" s="29">
        <f t="array" ref="L7">SUMPRODUCT((H7=[1]Summary!$A$32:$A$40)*(L$5=[1]Summary!$B$31:$F$31)*[1]Summary!$B$32:$F$40)</f>
        <v>0</v>
      </c>
      <c r="M7" s="30">
        <f t="array" ref="M7">SUMPRODUCT((H7=[1]Summary!$A$32:$A$40)*(M$5=[1]Summary!$B$31:$F$31)*[1]Summary!$B$32:$F$40)</f>
        <v>0</v>
      </c>
      <c r="O7" s="24" t="s">
        <v>59</v>
      </c>
      <c r="P7" s="29">
        <f t="array" ref="P7">SUMPRODUCT((O7=[2]Summary!$A$32:$A$40)*(P$5=[2]Summary!$B$31:$F$31)*[2]Summary!$B$32:$F$40)</f>
        <v>0</v>
      </c>
      <c r="Q7" s="29">
        <f t="array" ref="Q7">SUMPRODUCT((O7=[2]Summary!$A$32:$A$40)*(Q$5=[2]Summary!$B$31:$F$31)*[2]Summary!$B$32:$F$40)</f>
        <v>0</v>
      </c>
      <c r="R7" s="29">
        <f t="array" ref="R7">SUMPRODUCT((O7=[2]Summary!$A$32:$A$40)*(R$5=[2]Summary!$B$31:$F$31)*[2]Summary!$B$32:$F$40)</f>
        <v>0</v>
      </c>
      <c r="S7" s="29">
        <f t="array" ref="S7">SUMPRODUCT((O7=[2]Summary!$A$32:$A$40)*(S$5=[2]Summary!$B$31:$F$31)*[2]Summary!$B$32:$F$40)</f>
        <v>0</v>
      </c>
      <c r="T7" s="30">
        <f t="array" ref="T7">SUMPRODUCT((O7=[2]Summary!$A$32:$A$40)*(T$5=[2]Summary!$B$31:$F$31)*[2]Summary!$B$32:$F$40)</f>
        <v>0</v>
      </c>
      <c r="V7" s="24" t="s">
        <v>59</v>
      </c>
      <c r="W7" s="29">
        <f t="array" ref="W7">SUMPRODUCT((V7=[3]Summary!$A$32:$A$40)*(W$5=[3]Summary!$B$31:$F$31)*[3]Summary!$B$32:$F$40)</f>
        <v>0</v>
      </c>
      <c r="X7" s="29">
        <f t="array" ref="X7">SUMPRODUCT((V7=[3]Summary!$A$32:$A$40)*(X$5=[3]Summary!$B$31:$F$31)*[3]Summary!$B$32:$F$40)</f>
        <v>0</v>
      </c>
      <c r="Y7" s="29">
        <f t="array" ref="Y7">SUMPRODUCT((V7=[3]Summary!$A$32:$A$40)*(Y$5=[3]Summary!$B$31:$F$31)*[3]Summary!$B$32:$F$40)</f>
        <v>0</v>
      </c>
      <c r="Z7" s="29">
        <f t="array" ref="Z7">SUMPRODUCT((V7=[3]Summary!$A$32:$A$40)*(Z$5=[3]Summary!$B$31:$F$31)*[3]Summary!$B$32:$F$40)</f>
        <v>0</v>
      </c>
      <c r="AA7" s="30">
        <f t="array" ref="AA7">SUMPRODUCT((V7=[3]Summary!$A$32:$A$40)*(AA$5=[3]Summary!$B$31:$F$31)*[3]Summary!$B$32:$F$40)</f>
        <v>0</v>
      </c>
      <c r="AC7" s="24" t="s">
        <v>59</v>
      </c>
      <c r="AD7" s="29">
        <f t="array" ref="AD7">SUMPRODUCT((AC7=[4]Summary!$A$32:$A$40)*(AD$5=[4]Summary!$B$31:$F$31)*[4]Summary!$B$32:$F$40)</f>
        <v>0</v>
      </c>
      <c r="AE7" s="29">
        <f t="array" ref="AE7">SUMPRODUCT((AC7=[4]Summary!$A$32:$A$40)*(AE$5=[4]Summary!$B$31:$F$31)*[4]Summary!$B$32:$F$40)</f>
        <v>0</v>
      </c>
      <c r="AF7" s="29">
        <f t="array" ref="AF7">SUMPRODUCT((AC7=[4]Summary!$A$32:$A$40)*(AF$5=[4]Summary!$B$31:$F$31)*[4]Summary!$B$32:$F$40)</f>
        <v>0</v>
      </c>
      <c r="AG7" s="29">
        <f t="array" ref="AG7">SUMPRODUCT((AC7=[4]Summary!$A$32:$A$40)*(AG$5=[4]Summary!$B$31:$F$31)*[4]Summary!$B$32:$F$40)</f>
        <v>0</v>
      </c>
      <c r="AH7" s="30">
        <f t="array" ref="AH7">SUMPRODUCT((AC7=[4]Summary!$A$32:$A$40)*(AH$5=[4]Summary!$B$31:$F$31)*[4]Summary!$B$32:$F$40)</f>
        <v>0</v>
      </c>
      <c r="AJ7" s="24" t="s">
        <v>59</v>
      </c>
      <c r="AK7" s="29">
        <f t="array" ref="AK7">SUMPRODUCT((AJ7=[5]Summary!$A$32:$A$40)*(AK$5=[5]Summary!$B$31:$F$31)*[5]Summary!$B$32:$F$40)</f>
        <v>0</v>
      </c>
      <c r="AL7" s="29">
        <f t="array" ref="AL7">SUMPRODUCT((AJ7=[5]Summary!$A$32:$A$40)*(AL$5=[5]Summary!$B$31:$F$31)*[5]Summary!$B$32:$F$40)</f>
        <v>0</v>
      </c>
      <c r="AM7" s="29">
        <f t="array" ref="AM7">SUMPRODUCT((AJ7=[5]Summary!$A$32:$A$40)*(AM$5=[5]Summary!$B$31:$F$31)*[5]Summary!$B$32:$F$40)</f>
        <v>0</v>
      </c>
      <c r="AN7" s="29">
        <f t="array" ref="AN7">SUMPRODUCT((AJ7=[5]Summary!$A$32:$A$40)*(AN$5=[5]Summary!$B$31:$F$31)*[5]Summary!$B$32:$F$40)</f>
        <v>0</v>
      </c>
      <c r="AO7" s="30">
        <f t="array" ref="AO7">SUMPRODUCT((AJ7=[5]Summary!$A$32:$A$40)*(AO$5=[5]Summary!$B$31:$F$31)*[5]Summary!$B$32:$F$40)</f>
        <v>0</v>
      </c>
      <c r="AQ7" s="24" t="s">
        <v>59</v>
      </c>
      <c r="AR7" s="29">
        <f t="array" ref="AR7">SUMPRODUCT((AQ7=[6]Summary!$A$32:$A$40)*(AR$5=[6]Summary!$B$31:$F$31)*[6]Summary!$B$32:$F$40)</f>
        <v>0</v>
      </c>
      <c r="AS7" s="29">
        <f t="array" ref="AS7">SUMPRODUCT((AQ7=[6]Summary!$A$32:$A$40)*(AS$5=[6]Summary!$B$31:$F$31)*[6]Summary!$B$32:$F$40)</f>
        <v>0</v>
      </c>
      <c r="AT7" s="29">
        <f t="array" ref="AT7">SUMPRODUCT((AQ7=[6]Summary!$A$32:$A$40)*(AT$5=[6]Summary!$B$31:$F$31)*[6]Summary!$B$32:$F$40)</f>
        <v>0</v>
      </c>
      <c r="AU7" s="29">
        <f t="array" ref="AU7">SUMPRODUCT((AQ7=[6]Summary!$A$32:$A$40)*(AU$5=[6]Summary!$B$31:$F$31)*[6]Summary!$B$32:$F$40)</f>
        <v>0</v>
      </c>
      <c r="AV7" s="30">
        <f t="array" ref="AV7">SUMPRODUCT((AQ7=[6]Summary!$A$32:$A$40)*(AV$5=[6]Summary!$B$31:$F$31)*[6]Summary!$B$32:$F$40)</f>
        <v>0</v>
      </c>
      <c r="AX7" s="24" t="s">
        <v>59</v>
      </c>
      <c r="AY7" s="29">
        <f t="array" ref="AY7">SUMPRODUCT((AX7=[7]Summary!$A$32:$A$40)*(AY$5=[7]Summary!$B$31:$F$31)*[7]Summary!$B$32:$F$40)</f>
        <v>0</v>
      </c>
      <c r="AZ7" s="29">
        <f t="array" ref="AZ7">SUMPRODUCT((AX7=[7]Summary!$A$32:$A$40)*(AZ$5=[7]Summary!$B$31:$F$31)*[7]Summary!$B$32:$F$40)</f>
        <v>0</v>
      </c>
      <c r="BA7" s="29">
        <f t="array" ref="BA7">SUMPRODUCT((AX7=[7]Summary!$A$32:$A$40)*(BA$5=[7]Summary!$B$31:$F$31)*[7]Summary!$B$32:$F$40)</f>
        <v>0</v>
      </c>
      <c r="BB7" s="29">
        <f t="array" ref="BB7">SUMPRODUCT((AX7=[7]Summary!$A$32:$A$40)*(BB$5=[7]Summary!$B$31:$F$31)*[7]Summary!$B$32:$F$40)</f>
        <v>0</v>
      </c>
      <c r="BC7" s="30">
        <f t="array" ref="BC7">SUMPRODUCT((AX7=[7]Summary!$A$32:$A$40)*(BC$5=[7]Summary!$B$31:$F$31)*[7]Summary!$B$32:$F$40)</f>
        <v>0</v>
      </c>
      <c r="BE7" s="24" t="s">
        <v>59</v>
      </c>
      <c r="BF7" s="29">
        <f t="array" ref="BF7">SUMPRODUCT((BE7=[8]Summary!$A$32:$A$40)*(BF$5=[8]Summary!$B$31:$F$31)*[8]Summary!$B$32:$F$40)</f>
        <v>0</v>
      </c>
      <c r="BG7" s="29">
        <f t="array" ref="BG7">SUMPRODUCT((BE7=[8]Summary!$A$32:$A$40)*(BG$5=[8]Summary!$B$31:$F$31)*[8]Summary!$B$32:$F$40)</f>
        <v>0</v>
      </c>
      <c r="BH7" s="29">
        <f t="array" ref="BH7">SUMPRODUCT((BE7=[8]Summary!$A$32:$A$40)*(BH$5=[8]Summary!$B$31:$F$31)*[8]Summary!$B$32:$F$40)</f>
        <v>0</v>
      </c>
      <c r="BI7" s="29">
        <f t="array" ref="BI7">SUMPRODUCT((BE7=[8]Summary!$A$32:$A$40)*(BI$5=[8]Summary!$B$31:$F$31)*[8]Summary!$B$32:$F$40)</f>
        <v>0</v>
      </c>
      <c r="BJ7" s="30">
        <f t="array" ref="BJ7">SUMPRODUCT((BE7=[8]Summary!$A$32:$A$40)*(BJ$5=[8]Summary!$B$31:$F$31)*[8]Summary!$B$32:$F$40)</f>
        <v>0</v>
      </c>
      <c r="BL7" s="24" t="s">
        <v>59</v>
      </c>
      <c r="BM7" s="29">
        <f t="array" ref="BM7">SUMPRODUCT((BL7=[9]Summary!$A$32:$A$40)*(BM$5=[9]Summary!$B$31:$F$31)*[9]Summary!$B$32:$F$40)</f>
        <v>0</v>
      </c>
      <c r="BN7" s="29">
        <f t="array" ref="BN7">SUMPRODUCT((BL7=[9]Summary!$A$32:$A$40)*(BN$5=[9]Summary!$B$31:$F$31)*[9]Summary!$B$32:$F$40)</f>
        <v>0</v>
      </c>
      <c r="BO7" s="29">
        <f t="array" ref="BO7">SUMPRODUCT((BL7=[9]Summary!$A$32:$A$40)*(BO$5=[9]Summary!$B$31:$F$31)*[9]Summary!$B$32:$F$40)</f>
        <v>0</v>
      </c>
      <c r="BP7" s="29">
        <f t="array" ref="BP7">SUMPRODUCT((BL7=[9]Summary!$A$32:$A$40)*(BP$5=[9]Summary!$B$31:$F$31)*[9]Summary!$B$32:$F$40)</f>
        <v>0</v>
      </c>
      <c r="BQ7" s="30">
        <f t="array" ref="BQ7">SUMPRODUCT((BL7=[9]Summary!$A$32:$A$40)*(BQ$5=[9]Summary!$B$31:$F$31)*[9]Summary!$B$32:$F$40)</f>
        <v>0</v>
      </c>
    </row>
    <row r="8" spans="1:135" ht="14.45" customHeight="1" x14ac:dyDescent="0.25">
      <c r="A8" s="24" t="s">
        <v>60</v>
      </c>
      <c r="B8" s="64">
        <f t="shared" si="1"/>
        <v>0</v>
      </c>
      <c r="C8" s="64">
        <f t="shared" si="1"/>
        <v>0</v>
      </c>
      <c r="D8" s="64">
        <f t="shared" si="1"/>
        <v>0</v>
      </c>
      <c r="E8" s="64">
        <f t="shared" si="1"/>
        <v>0</v>
      </c>
      <c r="F8" s="30">
        <f>M8+T8+AA8+AH8+AO8+AV8+BC8+BJ8+BQ8+BX8+CE8+CL8+CS8+CZ8+DG8+DN8+DU8+EB8</f>
        <v>0</v>
      </c>
      <c r="H8" s="24" t="s">
        <v>60</v>
      </c>
      <c r="I8" s="29">
        <f t="array" ref="I8">SUMPRODUCT((H8=[1]Summary!$A$32:$A$40)*(I$5=[1]Summary!$B$31:$F$31)*[1]Summary!$B$32:$F$40)</f>
        <v>0</v>
      </c>
      <c r="J8" s="29">
        <f t="array" ref="J8">SUMPRODUCT((H8=[1]Summary!$A$32:$A$40)*(J$5=[1]Summary!$B$31:$F$31)*[1]Summary!$B$32:$F$40)</f>
        <v>0</v>
      </c>
      <c r="K8" s="29">
        <f t="array" ref="K8">SUMPRODUCT((H8=[1]Summary!$A$32:$A$40)*(K$5=[1]Summary!$B$31:$F$31)*[1]Summary!$B$32:$F$40)</f>
        <v>0</v>
      </c>
      <c r="L8" s="29">
        <f t="array" ref="L8">SUMPRODUCT((H8=[1]Summary!$A$32:$A$40)*(L$5=[1]Summary!$B$31:$F$31)*[1]Summary!$B$32:$F$40)</f>
        <v>0</v>
      </c>
      <c r="M8" s="30">
        <f t="array" ref="M8">SUMPRODUCT((H8=[1]Summary!$A$32:$A$40)*(M$5=[1]Summary!$B$31:$F$31)*[1]Summary!$B$32:$F$40)</f>
        <v>0</v>
      </c>
      <c r="O8" s="24" t="s">
        <v>60</v>
      </c>
      <c r="P8" s="29">
        <f t="array" ref="P8">SUMPRODUCT((O8=[2]Summary!$A$32:$A$40)*(P$5=[2]Summary!$B$31:$F$31)*[2]Summary!$B$32:$F$40)</f>
        <v>0</v>
      </c>
      <c r="Q8" s="29">
        <f t="array" ref="Q8">SUMPRODUCT((O8=[2]Summary!$A$32:$A$40)*(Q$5=[2]Summary!$B$31:$F$31)*[2]Summary!$B$32:$F$40)</f>
        <v>0</v>
      </c>
      <c r="R8" s="29">
        <f t="array" ref="R8">SUMPRODUCT((O8=[2]Summary!$A$32:$A$40)*(R$5=[2]Summary!$B$31:$F$31)*[2]Summary!$B$32:$F$40)</f>
        <v>0</v>
      </c>
      <c r="S8" s="29">
        <f t="array" ref="S8">SUMPRODUCT((O8=[2]Summary!$A$32:$A$40)*(S$5=[2]Summary!$B$31:$F$31)*[2]Summary!$B$32:$F$40)</f>
        <v>0</v>
      </c>
      <c r="T8" s="30">
        <f t="array" ref="T8">SUMPRODUCT((O8=[2]Summary!$A$32:$A$40)*(T$5=[2]Summary!$B$31:$F$31)*[2]Summary!$B$32:$F$40)</f>
        <v>0</v>
      </c>
      <c r="V8" s="24" t="s">
        <v>60</v>
      </c>
      <c r="W8" s="29">
        <f t="array" ref="W8">SUMPRODUCT((V8=[3]Summary!$A$32:$A$40)*(W$5=[3]Summary!$B$31:$F$31)*[3]Summary!$B$32:$F$40)</f>
        <v>0</v>
      </c>
      <c r="X8" s="29">
        <f t="array" ref="X8">SUMPRODUCT((V8=[3]Summary!$A$32:$A$40)*(X$5=[3]Summary!$B$31:$F$31)*[3]Summary!$B$32:$F$40)</f>
        <v>0</v>
      </c>
      <c r="Y8" s="29">
        <f t="array" ref="Y8">SUMPRODUCT((V8=[3]Summary!$A$32:$A$40)*(Y$5=[3]Summary!$B$31:$F$31)*[3]Summary!$B$32:$F$40)</f>
        <v>0</v>
      </c>
      <c r="Z8" s="29">
        <f t="array" ref="Z8">SUMPRODUCT((V8=[3]Summary!$A$32:$A$40)*(Z$5=[3]Summary!$B$31:$F$31)*[3]Summary!$B$32:$F$40)</f>
        <v>0</v>
      </c>
      <c r="AA8" s="30">
        <f t="array" ref="AA8">SUMPRODUCT((V8=[3]Summary!$A$32:$A$40)*(AA$5=[3]Summary!$B$31:$F$31)*[3]Summary!$B$32:$F$40)</f>
        <v>0</v>
      </c>
      <c r="AC8" s="24" t="s">
        <v>60</v>
      </c>
      <c r="AD8" s="29">
        <f t="array" ref="AD8">SUMPRODUCT((AC8=[4]Summary!$A$32:$A$40)*(AD$5=[4]Summary!$B$31:$F$31)*[4]Summary!$B$32:$F$40)</f>
        <v>0</v>
      </c>
      <c r="AE8" s="29">
        <f t="array" ref="AE8">SUMPRODUCT((AC8=[4]Summary!$A$32:$A$40)*(AE$5=[4]Summary!$B$31:$F$31)*[4]Summary!$B$32:$F$40)</f>
        <v>0</v>
      </c>
      <c r="AF8" s="29">
        <f t="array" ref="AF8">SUMPRODUCT((AC8=[4]Summary!$A$32:$A$40)*(AF$5=[4]Summary!$B$31:$F$31)*[4]Summary!$B$32:$F$40)</f>
        <v>0</v>
      </c>
      <c r="AG8" s="29">
        <f t="array" ref="AG8">SUMPRODUCT((AC8=[4]Summary!$A$32:$A$40)*(AG$5=[4]Summary!$B$31:$F$31)*[4]Summary!$B$32:$F$40)</f>
        <v>0</v>
      </c>
      <c r="AH8" s="30">
        <f t="array" ref="AH8">SUMPRODUCT((AC8=[4]Summary!$A$32:$A$40)*(AH$5=[4]Summary!$B$31:$F$31)*[4]Summary!$B$32:$F$40)</f>
        <v>0</v>
      </c>
      <c r="AJ8" s="24" t="s">
        <v>60</v>
      </c>
      <c r="AK8" s="29">
        <f t="array" ref="AK8">SUMPRODUCT((AJ8=[5]Summary!$A$32:$A$40)*(AK$5=[5]Summary!$B$31:$F$31)*[5]Summary!$B$32:$F$40)</f>
        <v>0</v>
      </c>
      <c r="AL8" s="29">
        <f t="array" ref="AL8">SUMPRODUCT((AJ8=[5]Summary!$A$32:$A$40)*(AL$5=[5]Summary!$B$31:$F$31)*[5]Summary!$B$32:$F$40)</f>
        <v>0</v>
      </c>
      <c r="AM8" s="29">
        <f t="array" ref="AM8">SUMPRODUCT((AJ8=[5]Summary!$A$32:$A$40)*(AM$5=[5]Summary!$B$31:$F$31)*[5]Summary!$B$32:$F$40)</f>
        <v>0</v>
      </c>
      <c r="AN8" s="29">
        <f t="array" ref="AN8">SUMPRODUCT((AJ8=[5]Summary!$A$32:$A$40)*(AN$5=[5]Summary!$B$31:$F$31)*[5]Summary!$B$32:$F$40)</f>
        <v>0</v>
      </c>
      <c r="AO8" s="30">
        <f t="array" ref="AO8">SUMPRODUCT((AJ8=[5]Summary!$A$32:$A$40)*(AO$5=[5]Summary!$B$31:$F$31)*[5]Summary!$B$32:$F$40)</f>
        <v>0</v>
      </c>
      <c r="AQ8" s="24" t="s">
        <v>60</v>
      </c>
      <c r="AR8" s="29">
        <f t="array" ref="AR8">SUMPRODUCT((AQ8=[6]Summary!$A$32:$A$40)*(AR$5=[6]Summary!$B$31:$F$31)*[6]Summary!$B$32:$F$40)</f>
        <v>0</v>
      </c>
      <c r="AS8" s="29">
        <f t="array" ref="AS8">SUMPRODUCT((AQ8=[6]Summary!$A$32:$A$40)*(AS$5=[6]Summary!$B$31:$F$31)*[6]Summary!$B$32:$F$40)</f>
        <v>0</v>
      </c>
      <c r="AT8" s="29">
        <f t="array" ref="AT8">SUMPRODUCT((AQ8=[6]Summary!$A$32:$A$40)*(AT$5=[6]Summary!$B$31:$F$31)*[6]Summary!$B$32:$F$40)</f>
        <v>0</v>
      </c>
      <c r="AU8" s="29">
        <f t="array" ref="AU8">SUMPRODUCT((AQ8=[6]Summary!$A$32:$A$40)*(AU$5=[6]Summary!$B$31:$F$31)*[6]Summary!$B$32:$F$40)</f>
        <v>0</v>
      </c>
      <c r="AV8" s="30">
        <f t="array" ref="AV8">SUMPRODUCT((AQ8=[6]Summary!$A$32:$A$40)*(AV$5=[6]Summary!$B$31:$F$31)*[6]Summary!$B$32:$F$40)</f>
        <v>0</v>
      </c>
      <c r="AX8" s="24" t="s">
        <v>60</v>
      </c>
      <c r="AY8" s="29">
        <f t="array" ref="AY8">SUMPRODUCT((AX8=[7]Summary!$A$32:$A$40)*(AY$5=[7]Summary!$B$31:$F$31)*[7]Summary!$B$32:$F$40)</f>
        <v>0</v>
      </c>
      <c r="AZ8" s="29">
        <f t="array" ref="AZ8">SUMPRODUCT((AX8=[7]Summary!$A$32:$A$40)*(AZ$5=[7]Summary!$B$31:$F$31)*[7]Summary!$B$32:$F$40)</f>
        <v>0</v>
      </c>
      <c r="BA8" s="29">
        <f t="array" ref="BA8">SUMPRODUCT((AX8=[7]Summary!$A$32:$A$40)*(BA$5=[7]Summary!$B$31:$F$31)*[7]Summary!$B$32:$F$40)</f>
        <v>0</v>
      </c>
      <c r="BB8" s="29">
        <f t="array" ref="BB8">SUMPRODUCT((AX8=[7]Summary!$A$32:$A$40)*(BB$5=[7]Summary!$B$31:$F$31)*[7]Summary!$B$32:$F$40)</f>
        <v>0</v>
      </c>
      <c r="BC8" s="30">
        <f t="array" ref="BC8">SUMPRODUCT((AX8=[7]Summary!$A$32:$A$40)*(BC$5=[7]Summary!$B$31:$F$31)*[7]Summary!$B$32:$F$40)</f>
        <v>0</v>
      </c>
      <c r="BE8" s="24" t="s">
        <v>60</v>
      </c>
      <c r="BF8" s="29">
        <f t="array" ref="BF8">SUMPRODUCT((BE8=[8]Summary!$A$32:$A$40)*(BF$5=[8]Summary!$B$31:$F$31)*[8]Summary!$B$32:$F$40)</f>
        <v>0</v>
      </c>
      <c r="BG8" s="29">
        <f t="array" ref="BG8">SUMPRODUCT((BE8=[8]Summary!$A$32:$A$40)*(BG$5=[8]Summary!$B$31:$F$31)*[8]Summary!$B$32:$F$40)</f>
        <v>0</v>
      </c>
      <c r="BH8" s="29">
        <f t="array" ref="BH8">SUMPRODUCT((BE8=[8]Summary!$A$32:$A$40)*(BH$5=[8]Summary!$B$31:$F$31)*[8]Summary!$B$32:$F$40)</f>
        <v>0</v>
      </c>
      <c r="BI8" s="29">
        <f t="array" ref="BI8">SUMPRODUCT((BE8=[8]Summary!$A$32:$A$40)*(BI$5=[8]Summary!$B$31:$F$31)*[8]Summary!$B$32:$F$40)</f>
        <v>0</v>
      </c>
      <c r="BJ8" s="30">
        <f t="array" ref="BJ8">SUMPRODUCT((BE8=[8]Summary!$A$32:$A$40)*(BJ$5=[8]Summary!$B$31:$F$31)*[8]Summary!$B$32:$F$40)</f>
        <v>0</v>
      </c>
      <c r="BL8" s="24" t="s">
        <v>60</v>
      </c>
      <c r="BM8" s="29">
        <f t="array" ref="BM8">SUMPRODUCT((BL8=[9]Summary!$A$32:$A$40)*(BM$5=[9]Summary!$B$31:$F$31)*[9]Summary!$B$32:$F$40)</f>
        <v>0</v>
      </c>
      <c r="BN8" s="29">
        <f t="array" ref="BN8">SUMPRODUCT((BL8=[9]Summary!$A$32:$A$40)*(BN$5=[9]Summary!$B$31:$F$31)*[9]Summary!$B$32:$F$40)</f>
        <v>0</v>
      </c>
      <c r="BO8" s="29">
        <f t="array" ref="BO8">SUMPRODUCT((BL8=[9]Summary!$A$32:$A$40)*(BO$5=[9]Summary!$B$31:$F$31)*[9]Summary!$B$32:$F$40)</f>
        <v>0</v>
      </c>
      <c r="BP8" s="29">
        <f t="array" ref="BP8">SUMPRODUCT((BL8=[9]Summary!$A$32:$A$40)*(BP$5=[9]Summary!$B$31:$F$31)*[9]Summary!$B$32:$F$40)</f>
        <v>0</v>
      </c>
      <c r="BQ8" s="30">
        <f t="array" ref="BQ8">SUMPRODUCT((BL8=[9]Summary!$A$32:$A$40)*(BQ$5=[9]Summary!$B$31:$F$31)*[9]Summary!$B$32:$F$40)</f>
        <v>0</v>
      </c>
    </row>
    <row r="9" spans="1:135" ht="14.45" customHeight="1" x14ac:dyDescent="0.25">
      <c r="A9" s="24" t="s">
        <v>37</v>
      </c>
      <c r="B9" s="64">
        <f t="shared" si="1"/>
        <v>0</v>
      </c>
      <c r="C9" s="64">
        <f t="shared" si="1"/>
        <v>0</v>
      </c>
      <c r="D9" s="64">
        <f t="shared" si="1"/>
        <v>21101643.087442145</v>
      </c>
      <c r="E9" s="64">
        <f t="shared" si="1"/>
        <v>21689729.171898536</v>
      </c>
      <c r="F9" s="30">
        <f>M9+T9+AA9+AH9+AO9+AV9+BC9+BJ9+BQ9+BX9+CE9+CL9+CS9+CZ9+DG9+DN9+DU9+EB9</f>
        <v>0</v>
      </c>
      <c r="H9" s="24" t="s">
        <v>37</v>
      </c>
      <c r="I9" s="29">
        <f t="array" ref="I9">SUMPRODUCT((H9=[1]Summary!$A$32:$A$40)*(I$5=[1]Summary!$B$31:$F$31)*[1]Summary!$B$32:$F$40)</f>
        <v>0</v>
      </c>
      <c r="J9" s="29">
        <f t="array" ref="J9">SUMPRODUCT((H9=[1]Summary!$A$32:$A$40)*(J$5=[1]Summary!$B$31:$F$31)*[1]Summary!$B$32:$F$40)</f>
        <v>0</v>
      </c>
      <c r="K9" s="29">
        <f t="array" ref="K9">SUMPRODUCT((H9=[1]Summary!$A$32:$A$40)*(K$5=[1]Summary!$B$31:$F$31)*[1]Summary!$B$32:$F$40)</f>
        <v>1927620.0015919209</v>
      </c>
      <c r="L9" s="29">
        <f t="array" ref="L9">SUMPRODUCT((H9=[1]Summary!$A$32:$A$40)*(L$5=[1]Summary!$B$31:$F$31)*[1]Summary!$B$32:$F$40)</f>
        <v>2033331.0473782942</v>
      </c>
      <c r="M9" s="30">
        <f t="array" ref="M9">SUMPRODUCT((H9=[1]Summary!$A$32:$A$40)*(M$5=[1]Summary!$B$31:$F$31)*[1]Summary!$B$32:$F$40)</f>
        <v>0</v>
      </c>
      <c r="O9" s="24" t="s">
        <v>37</v>
      </c>
      <c r="P9" s="29">
        <f t="array" ref="P9">SUMPRODUCT((O9=[2]Summary!$A$32:$A$40)*(P$5=[2]Summary!$B$31:$F$31)*[2]Summary!$B$32:$F$40)</f>
        <v>0</v>
      </c>
      <c r="Q9" s="29">
        <f t="array" ref="Q9">SUMPRODUCT((O9=[2]Summary!$A$32:$A$40)*(Q$5=[2]Summary!$B$31:$F$31)*[2]Summary!$B$32:$F$40)</f>
        <v>0</v>
      </c>
      <c r="R9" s="29">
        <f t="array" ref="R9">SUMPRODUCT((O9=[2]Summary!$A$32:$A$40)*(R$5=[2]Summary!$B$31:$F$31)*[2]Summary!$B$32:$F$40)</f>
        <v>183365.00738103501</v>
      </c>
      <c r="S9" s="29">
        <f t="array" ref="S9">SUMPRODUCT((O9=[2]Summary!$A$32:$A$40)*(S$5=[2]Summary!$B$31:$F$31)*[2]Summary!$B$32:$F$40)</f>
        <v>332216.48757410049</v>
      </c>
      <c r="T9" s="30">
        <f t="array" ref="T9">SUMPRODUCT((O9=[2]Summary!$A$32:$A$40)*(T$5=[2]Summary!$B$31:$F$31)*[2]Summary!$B$32:$F$40)</f>
        <v>0</v>
      </c>
      <c r="V9" s="24" t="s">
        <v>37</v>
      </c>
      <c r="W9" s="29">
        <f t="array" ref="W9">SUMPRODUCT((V9=[3]Summary!$A$32:$A$40)*(W$5=[3]Summary!$B$31:$F$31)*[3]Summary!$B$32:$F$40)</f>
        <v>0</v>
      </c>
      <c r="X9" s="29">
        <f t="array" ref="X9">SUMPRODUCT((V9=[3]Summary!$A$32:$A$40)*(X$5=[3]Summary!$B$31:$F$31)*[3]Summary!$B$32:$F$40)</f>
        <v>0</v>
      </c>
      <c r="Y9" s="29">
        <f t="array" ref="Y9">SUMPRODUCT((V9=[3]Summary!$A$32:$A$40)*(Y$5=[3]Summary!$B$31:$F$31)*[3]Summary!$B$32:$F$40)</f>
        <v>30611.762000000104</v>
      </c>
      <c r="Z9" s="29">
        <f t="array" ref="Z9">SUMPRODUCT((V9=[3]Summary!$A$32:$A$40)*(Z$5=[3]Summary!$B$31:$F$31)*[3]Summary!$B$32:$F$40)</f>
        <v>14819.287000000011</v>
      </c>
      <c r="AA9" s="30">
        <f t="array" ref="AA9">SUMPRODUCT((V9=[3]Summary!$A$32:$A$40)*(AA$5=[3]Summary!$B$31:$F$31)*[3]Summary!$B$32:$F$40)</f>
        <v>0</v>
      </c>
      <c r="AC9" s="24" t="s">
        <v>37</v>
      </c>
      <c r="AD9" s="29">
        <f t="array" ref="AD9">SUMPRODUCT((AC9=[4]Summary!$A$32:$A$40)*(AD$5=[4]Summary!$B$31:$F$31)*[4]Summary!$B$32:$F$40)</f>
        <v>0</v>
      </c>
      <c r="AE9" s="29">
        <f t="array" ref="AE9">SUMPRODUCT((AC9=[4]Summary!$A$32:$A$40)*(AE$5=[4]Summary!$B$31:$F$31)*[4]Summary!$B$32:$F$40)</f>
        <v>0</v>
      </c>
      <c r="AF9" s="29">
        <f t="array" ref="AF9">SUMPRODUCT((AC9=[4]Summary!$A$32:$A$40)*(AF$5=[4]Summary!$B$31:$F$31)*[4]Summary!$B$32:$F$40)</f>
        <v>312696.39594388194</v>
      </c>
      <c r="AG9" s="29">
        <f t="array" ref="AG9">SUMPRODUCT((AC9=[4]Summary!$A$32:$A$40)*(AG$5=[4]Summary!$B$31:$F$31)*[4]Summary!$B$32:$F$40)</f>
        <v>314153.91220395267</v>
      </c>
      <c r="AH9" s="30">
        <f t="array" ref="AH9">SUMPRODUCT((AC9=[4]Summary!$A$32:$A$40)*(AH$5=[4]Summary!$B$31:$F$31)*[4]Summary!$B$32:$F$40)</f>
        <v>0</v>
      </c>
      <c r="AJ9" s="24" t="s">
        <v>37</v>
      </c>
      <c r="AK9" s="29">
        <f t="array" ref="AK9">SUMPRODUCT((AJ9=[5]Summary!$A$32:$A$40)*(AK$5=[5]Summary!$B$31:$F$31)*[5]Summary!$B$32:$F$40)</f>
        <v>0</v>
      </c>
      <c r="AL9" s="29">
        <f t="array" ref="AL9">SUMPRODUCT((AJ9=[5]Summary!$A$32:$A$40)*(AL$5=[5]Summary!$B$31:$F$31)*[5]Summary!$B$32:$F$40)</f>
        <v>0</v>
      </c>
      <c r="AM9" s="29">
        <f t="array" ref="AM9">SUMPRODUCT((AJ9=[5]Summary!$A$32:$A$40)*(AM$5=[5]Summary!$B$31:$F$31)*[5]Summary!$B$32:$F$40)</f>
        <v>1164846.3001563661</v>
      </c>
      <c r="AN9" s="29">
        <f t="array" ref="AN9">SUMPRODUCT((AJ9=[5]Summary!$A$32:$A$40)*(AN$5=[5]Summary!$B$31:$F$31)*[5]Summary!$B$32:$F$40)</f>
        <v>1473529.4548216909</v>
      </c>
      <c r="AO9" s="30">
        <f t="array" ref="AO9">SUMPRODUCT((AJ9=[5]Summary!$A$32:$A$40)*(AO$5=[5]Summary!$B$31:$F$31)*[5]Summary!$B$32:$F$40)</f>
        <v>0</v>
      </c>
      <c r="AQ9" s="24" t="s">
        <v>37</v>
      </c>
      <c r="AR9" s="29">
        <f t="array" ref="AR9">SUMPRODUCT((AQ9=[6]Summary!$A$32:$A$40)*(AR$5=[6]Summary!$B$31:$F$31)*[6]Summary!$B$32:$F$40)</f>
        <v>0</v>
      </c>
      <c r="AS9" s="29">
        <f t="array" ref="AS9">SUMPRODUCT((AQ9=[6]Summary!$A$32:$A$40)*(AS$5=[6]Summary!$B$31:$F$31)*[6]Summary!$B$32:$F$40)</f>
        <v>0</v>
      </c>
      <c r="AT9" s="29">
        <f t="array" ref="AT9">SUMPRODUCT((AQ9=[6]Summary!$A$32:$A$40)*(AT$5=[6]Summary!$B$31:$F$31)*[6]Summary!$B$32:$F$40)</f>
        <v>859429.96589855477</v>
      </c>
      <c r="AU9" s="29">
        <f t="array" ref="AU9">SUMPRODUCT((AQ9=[6]Summary!$A$32:$A$40)*(AU$5=[6]Summary!$B$31:$F$31)*[6]Summary!$B$32:$F$40)</f>
        <v>909290.73655351996</v>
      </c>
      <c r="AV9" s="30">
        <f t="array" ref="AV9">SUMPRODUCT((AQ9=[6]Summary!$A$32:$A$40)*(AV$5=[6]Summary!$B$31:$F$31)*[6]Summary!$B$32:$F$40)</f>
        <v>0</v>
      </c>
      <c r="AX9" s="24" t="s">
        <v>37</v>
      </c>
      <c r="AY9" s="29">
        <f t="array" ref="AY9">SUMPRODUCT((AX9=[7]Summary!$A$32:$A$40)*(AY$5=[7]Summary!$B$31:$F$31)*[7]Summary!$B$32:$F$40)</f>
        <v>0</v>
      </c>
      <c r="AZ9" s="29">
        <f t="array" ref="AZ9">SUMPRODUCT((AX9=[7]Summary!$A$32:$A$40)*(AZ$5=[7]Summary!$B$31:$F$31)*[7]Summary!$B$32:$F$40)</f>
        <v>0</v>
      </c>
      <c r="BA9" s="29">
        <f t="array" ref="BA9">SUMPRODUCT((AX9=[7]Summary!$A$32:$A$40)*(BA$5=[7]Summary!$B$31:$F$31)*[7]Summary!$B$32:$F$40)</f>
        <v>8562923.86909464</v>
      </c>
      <c r="BB9" s="29">
        <f t="array" ref="BB9">SUMPRODUCT((AX9=[7]Summary!$A$32:$A$40)*(BB$5=[7]Summary!$B$31:$F$31)*[7]Summary!$B$32:$F$40)</f>
        <v>8510617.9669267535</v>
      </c>
      <c r="BC9" s="30">
        <f t="array" ref="BC9">SUMPRODUCT((AX9=[7]Summary!$A$32:$A$40)*(BC$5=[7]Summary!$B$31:$F$31)*[7]Summary!$B$32:$F$40)</f>
        <v>0</v>
      </c>
      <c r="BE9" s="24" t="s">
        <v>37</v>
      </c>
      <c r="BF9" s="29">
        <f t="array" ref="BF9">SUMPRODUCT((BE9=[8]Summary!$A$32:$A$40)*(BF$5=[8]Summary!$B$31:$F$31)*[8]Summary!$B$32:$F$40)</f>
        <v>0</v>
      </c>
      <c r="BG9" s="29">
        <f t="array" ref="BG9">SUMPRODUCT((BE9=[8]Summary!$A$32:$A$40)*(BG$5=[8]Summary!$B$31:$F$31)*[8]Summary!$B$32:$F$40)</f>
        <v>0</v>
      </c>
      <c r="BH9" s="29">
        <f t="array" ref="BH9">SUMPRODUCT((BE9=[8]Summary!$A$32:$A$40)*(BH$5=[8]Summary!$B$31:$F$31)*[8]Summary!$B$32:$F$40)</f>
        <v>8060149.7853757441</v>
      </c>
      <c r="BI9" s="29">
        <f t="array" ref="BI9">SUMPRODUCT((BE9=[8]Summary!$A$32:$A$40)*(BI$5=[8]Summary!$B$31:$F$31)*[8]Summary!$B$32:$F$40)</f>
        <v>8101770.2794402242</v>
      </c>
      <c r="BJ9" s="30">
        <f t="array" ref="BJ9">SUMPRODUCT((BE9=[8]Summary!$A$32:$A$40)*(BJ$5=[8]Summary!$B$31:$F$31)*[8]Summary!$B$32:$F$40)</f>
        <v>0</v>
      </c>
      <c r="BL9" s="24" t="s">
        <v>37</v>
      </c>
      <c r="BM9" s="29">
        <f t="array" ref="BM9">SUMPRODUCT((BL9=[9]Summary!$A$32:$A$40)*(BM$5=[9]Summary!$B$31:$F$31)*[9]Summary!$B$32:$F$40)</f>
        <v>0</v>
      </c>
      <c r="BN9" s="29">
        <f t="array" ref="BN9">SUMPRODUCT((BL9=[9]Summary!$A$32:$A$40)*(BN$5=[9]Summary!$B$31:$F$31)*[9]Summary!$B$32:$F$40)</f>
        <v>0</v>
      </c>
      <c r="BO9" s="29">
        <f t="array" ref="BO9">SUMPRODUCT((BL9=[9]Summary!$A$32:$A$40)*(BO$5=[9]Summary!$B$31:$F$31)*[9]Summary!$B$32:$F$40)</f>
        <v>0</v>
      </c>
      <c r="BP9" s="29">
        <f t="array" ref="BP9">SUMPRODUCT((BL9=[9]Summary!$A$32:$A$40)*(BP$5=[9]Summary!$B$31:$F$31)*[9]Summary!$B$32:$F$40)</f>
        <v>0</v>
      </c>
      <c r="BQ9" s="30">
        <f t="array" ref="BQ9">SUMPRODUCT((BL9=[9]Summary!$A$32:$A$40)*(BQ$5=[9]Summary!$B$31:$F$31)*[9]Summary!$B$32:$F$40)</f>
        <v>0</v>
      </c>
    </row>
    <row r="10" spans="1:135" ht="29.45" customHeight="1" thickBot="1" x14ac:dyDescent="0.3">
      <c r="A10" s="25" t="s">
        <v>33</v>
      </c>
      <c r="B10" s="31">
        <f>SUM(B6:B9)</f>
        <v>4520641.9978652205</v>
      </c>
      <c r="C10" s="31">
        <f t="shared" ref="C10:F10" si="2">SUM(C6:C9)</f>
        <v>54270679.65247342</v>
      </c>
      <c r="D10" s="31">
        <f t="shared" si="2"/>
        <v>21101643.087442145</v>
      </c>
      <c r="E10" s="31">
        <f t="shared" ref="E10" si="3">SUM(E6:E9)</f>
        <v>21689729.171898536</v>
      </c>
      <c r="F10" s="32">
        <f t="shared" si="2"/>
        <v>0</v>
      </c>
      <c r="H10" s="25" t="s">
        <v>33</v>
      </c>
      <c r="I10" s="31">
        <f t="array" ref="I10">SUMPRODUCT((H10=[1]Summary!$A$32:$A$40)*(I$5=[1]Summary!$B$31:$F$31)*[1]Summary!$B$32:$F$40)</f>
        <v>-57877.808680374175</v>
      </c>
      <c r="J10" s="31">
        <f t="array" ref="J10">SUMPRODUCT((H10=[1]Summary!$A$32:$A$40)*(J$5=[1]Summary!$B$31:$F$31)*[1]Summary!$B$32:$F$40)</f>
        <v>2835825.6302266084</v>
      </c>
      <c r="K10" s="31">
        <f t="array" ref="K10">SUMPRODUCT((H10=[1]Summary!$A$32:$A$40)*(K$5=[1]Summary!$B$31:$F$31)*[1]Summary!$B$32:$F$40)</f>
        <v>1927620.0015919209</v>
      </c>
      <c r="L10" s="31">
        <f t="array" ref="L10">SUMPRODUCT((H10=[1]Summary!$A$32:$A$40)*(L$5=[1]Summary!$B$31:$F$31)*[1]Summary!$B$32:$F$40)</f>
        <v>2033331.0473782942</v>
      </c>
      <c r="M10" s="32">
        <f t="array" ref="M10">SUMPRODUCT((H10=[1]Summary!$A$32:$A$40)*(M$5=[1]Summary!$B$31:$F$31)*[1]Summary!$B$32:$F$40)</f>
        <v>0</v>
      </c>
      <c r="O10" s="25" t="s">
        <v>33</v>
      </c>
      <c r="P10" s="31">
        <f t="array" ref="P10">SUMPRODUCT((O10=[2]Summary!$A$32:$A$40)*(P$5=[2]Summary!$B$31:$F$31)*[2]Summary!$B$32:$F$40)</f>
        <v>495691.44714799244</v>
      </c>
      <c r="Q10" s="31">
        <f t="array" ref="Q10">SUMPRODUCT((O10=[2]Summary!$A$32:$A$40)*(Q$5=[2]Summary!$B$31:$F$31)*[2]Summary!$B$32:$F$40)</f>
        <v>849990.60968621261</v>
      </c>
      <c r="R10" s="31">
        <f t="array" ref="R10">SUMPRODUCT((O10=[2]Summary!$A$32:$A$40)*(R$5=[2]Summary!$B$31:$F$31)*[2]Summary!$B$32:$F$40)</f>
        <v>183365.00738103501</v>
      </c>
      <c r="S10" s="31">
        <f t="array" ref="S10">SUMPRODUCT((O10=[2]Summary!$A$32:$A$40)*(S$5=[2]Summary!$B$31:$F$31)*[2]Summary!$B$32:$F$40)</f>
        <v>332216.48757410049</v>
      </c>
      <c r="T10" s="32">
        <f t="array" ref="T10">SUMPRODUCT((O10=[2]Summary!$A$32:$A$40)*(T$5=[2]Summary!$B$31:$F$31)*[2]Summary!$B$32:$F$40)</f>
        <v>0</v>
      </c>
      <c r="V10" s="25" t="s">
        <v>33</v>
      </c>
      <c r="W10" s="31">
        <f t="array" ref="W10">SUMPRODUCT((V10=[3]Summary!$A$32:$A$40)*(W$5=[3]Summary!$B$31:$F$31)*[3]Summary!$B$32:$F$40)</f>
        <v>-1925.9110549720936</v>
      </c>
      <c r="X10" s="31">
        <f t="array" ref="X10">SUMPRODUCT((V10=[3]Summary!$A$32:$A$40)*(X$5=[3]Summary!$B$31:$F$31)*[3]Summary!$B$32:$F$40)</f>
        <v>77582.761916793883</v>
      </c>
      <c r="Y10" s="31">
        <f t="array" ref="Y10">SUMPRODUCT((V10=[3]Summary!$A$32:$A$40)*(Y$5=[3]Summary!$B$31:$F$31)*[3]Summary!$B$32:$F$40)</f>
        <v>30611.762000000104</v>
      </c>
      <c r="Z10" s="31">
        <f t="array" ref="Z10">SUMPRODUCT((V10=[3]Summary!$A$32:$A$40)*(Z$5=[3]Summary!$B$31:$F$31)*[3]Summary!$B$32:$F$40)</f>
        <v>14819.287000000011</v>
      </c>
      <c r="AA10" s="32">
        <f t="array" ref="AA10">SUMPRODUCT((V10=[3]Summary!$A$32:$A$40)*(AA$5=[3]Summary!$B$31:$F$31)*[3]Summary!$B$32:$F$40)</f>
        <v>0</v>
      </c>
      <c r="AC10" s="25" t="s">
        <v>33</v>
      </c>
      <c r="AD10" s="31">
        <f t="array" ref="AD10">SUMPRODUCT((AC10=[4]Summary!$A$32:$A$40)*(AD$5=[4]Summary!$B$31:$F$31)*[4]Summary!$B$32:$F$40)</f>
        <v>-13595.011725844815</v>
      </c>
      <c r="AE10" s="31">
        <f t="array" ref="AE10">SUMPRODUCT((AC10=[4]Summary!$A$32:$A$40)*(AE$5=[4]Summary!$B$31:$F$31)*[4]Summary!$B$32:$F$40)</f>
        <v>719926.32676231209</v>
      </c>
      <c r="AF10" s="31">
        <f t="array" ref="AF10">SUMPRODUCT((AC10=[4]Summary!$A$32:$A$40)*(AF$5=[4]Summary!$B$31:$F$31)*[4]Summary!$B$32:$F$40)</f>
        <v>312696.39594388194</v>
      </c>
      <c r="AG10" s="31">
        <f t="array" ref="AG10">SUMPRODUCT((AC10=[4]Summary!$A$32:$A$40)*(AG$5=[4]Summary!$B$31:$F$31)*[4]Summary!$B$32:$F$40)</f>
        <v>314153.91220395267</v>
      </c>
      <c r="AH10" s="32">
        <f t="array" ref="AH10">SUMPRODUCT((AC10=[4]Summary!$A$32:$A$40)*(AH$5=[4]Summary!$B$31:$F$31)*[4]Summary!$B$32:$F$40)</f>
        <v>0</v>
      </c>
      <c r="AJ10" s="25" t="s">
        <v>33</v>
      </c>
      <c r="AK10" s="31">
        <f t="array" ref="AK10">SUMPRODUCT((AJ10=[5]Summary!$A$32:$A$40)*(AK$5=[5]Summary!$B$31:$F$31)*[5]Summary!$B$32:$F$40)</f>
        <v>8408.1909155510366</v>
      </c>
      <c r="AL10" s="31" cm="1">
        <f t="array" ref="AL10">SUMPRODUCT((AJ10=[5]Summary!$A$32:$A$40)*(AL$5=[5]Summary!$B$31:$F$31)*[5]Summary!$B$32:$F$40)</f>
        <v>3138129.8783227988</v>
      </c>
      <c r="AM10" s="31">
        <f t="array" ref="AM10">SUMPRODUCT((AJ10=[5]Summary!$A$32:$A$40)*(AM$5=[5]Summary!$B$31:$F$31)*[5]Summary!$B$32:$F$40)</f>
        <v>1164846.3001563661</v>
      </c>
      <c r="AN10" s="31">
        <f t="array" ref="AN10">SUMPRODUCT((AJ10=[5]Summary!$A$32:$A$40)*(AN$5=[5]Summary!$B$31:$F$31)*[5]Summary!$B$32:$F$40)</f>
        <v>1473529.4548216909</v>
      </c>
      <c r="AO10" s="32">
        <f t="array" ref="AO10">SUMPRODUCT((AJ10=[5]Summary!$A$32:$A$40)*(AO$5=[5]Summary!$B$31:$F$31)*[5]Summary!$B$32:$F$40)</f>
        <v>0</v>
      </c>
      <c r="AQ10" s="25" t="s">
        <v>33</v>
      </c>
      <c r="AR10" s="31">
        <f t="array" ref="AR10">SUMPRODUCT((AQ10=[6]Summary!$A$32:$A$40)*(AR$5=[6]Summary!$B$31:$F$31)*[6]Summary!$B$32:$F$40)</f>
        <v>-276212.29482684471</v>
      </c>
      <c r="AS10" s="31">
        <f t="array" ref="AS10">SUMPRODUCT((AQ10=[6]Summary!$A$32:$A$40)*(AS$5=[6]Summary!$B$31:$F$31)*[6]Summary!$B$32:$F$40)</f>
        <v>2587003.2205677871</v>
      </c>
      <c r="AT10" s="31">
        <f t="array" ref="AT10">SUMPRODUCT((AQ10=[6]Summary!$A$32:$A$40)*(AT$5=[6]Summary!$B$31:$F$31)*[6]Summary!$B$32:$F$40)</f>
        <v>859429.96589855477</v>
      </c>
      <c r="AU10" s="31">
        <f t="array" ref="AU10">SUMPRODUCT((AQ10=[6]Summary!$A$32:$A$40)*(AU$5=[6]Summary!$B$31:$F$31)*[6]Summary!$B$32:$F$40)</f>
        <v>909290.73655351996</v>
      </c>
      <c r="AV10" s="32">
        <f t="array" ref="AV10">SUMPRODUCT((AQ10=[6]Summary!$A$32:$A$40)*(AV$5=[6]Summary!$B$31:$F$31)*[6]Summary!$B$32:$F$40)</f>
        <v>0</v>
      </c>
      <c r="AX10" s="25" t="s">
        <v>33</v>
      </c>
      <c r="AY10" s="31">
        <f t="array" ref="AY10">SUMPRODUCT((AX10=[7]Summary!$A$32:$A$40)*(AY$5=[7]Summary!$B$31:$F$31)*[7]Summary!$B$32:$F$40)</f>
        <v>2514866.2383750677</v>
      </c>
      <c r="AZ10" s="31">
        <f t="array" ref="AZ10">SUMPRODUCT((AX10=[7]Summary!$A$32:$A$40)*(AZ$5=[7]Summary!$B$31:$F$31)*[7]Summary!$B$32:$F$40)</f>
        <v>19254057.828233421</v>
      </c>
      <c r="BA10" s="31">
        <f t="array" ref="BA10">SUMPRODUCT((AX10=[7]Summary!$A$32:$A$40)*(BA$5=[7]Summary!$B$31:$F$31)*[7]Summary!$B$32:$F$40)</f>
        <v>8562923.86909464</v>
      </c>
      <c r="BB10" s="31">
        <f t="array" ref="BB10">SUMPRODUCT((AX10=[7]Summary!$A$32:$A$40)*(BB$5=[7]Summary!$B$31:$F$31)*[7]Summary!$B$32:$F$40)</f>
        <v>8510617.9669267535</v>
      </c>
      <c r="BC10" s="32">
        <f t="array" ref="BC10">SUMPRODUCT((AX10=[7]Summary!$A$32:$A$40)*(BC$5=[7]Summary!$B$31:$F$31)*[7]Summary!$B$32:$F$40)</f>
        <v>0</v>
      </c>
      <c r="BE10" s="25" t="s">
        <v>33</v>
      </c>
      <c r="BF10" s="31">
        <f t="array" ref="BF10">SUMPRODUCT((BE10=[8]Summary!$A$32:$A$40)*(BF$5=[8]Summary!$B$31:$F$31)*[8]Summary!$B$32:$F$40)</f>
        <v>1851287.1477146447</v>
      </c>
      <c r="BG10" s="31">
        <f t="array" ref="BG10">SUMPRODUCT((BE10=[8]Summary!$A$32:$A$40)*(BG$5=[8]Summary!$B$31:$F$31)*[8]Summary!$B$32:$F$40)</f>
        <v>24526075.016662478</v>
      </c>
      <c r="BH10" s="31">
        <f t="array" ref="BH10">SUMPRODUCT((BE10=[8]Summary!$A$32:$A$40)*(BH$5=[8]Summary!$B$31:$F$31)*[8]Summary!$B$32:$F$40)</f>
        <v>8060149.7853757441</v>
      </c>
      <c r="BI10" s="31">
        <f t="array" ref="BI10">SUMPRODUCT((BE10=[8]Summary!$A$32:$A$40)*(BI$5=[8]Summary!$B$31:$F$31)*[8]Summary!$B$32:$F$40)</f>
        <v>8101770.2794402242</v>
      </c>
      <c r="BJ10" s="32">
        <f t="array" ref="BJ10">SUMPRODUCT((BE10=[8]Summary!$A$32:$A$40)*(BJ$5=[8]Summary!$B$31:$F$31)*[8]Summary!$B$32:$F$40)</f>
        <v>0</v>
      </c>
      <c r="BL10" s="25" t="s">
        <v>33</v>
      </c>
      <c r="BM10" s="31">
        <f t="array" ref="BM10">SUMPRODUCT((BL10=[9]Summary!$A$32:$A$40)*(BM$5=[9]Summary!$B$31:$F$31)*[9]Summary!$B$32:$F$40)</f>
        <v>0</v>
      </c>
      <c r="BN10" s="31">
        <f t="array" ref="BN10">SUMPRODUCT((BL10=[9]Summary!$A$32:$A$40)*(BN$5=[9]Summary!$B$31:$F$31)*[9]Summary!$B$32:$F$40)</f>
        <v>282088.38009500486</v>
      </c>
      <c r="BO10" s="31">
        <f t="array" ref="BO10">SUMPRODUCT((BL10=[9]Summary!$A$32:$A$40)*(BO$5=[9]Summary!$B$31:$F$31)*[9]Summary!$B$32:$F$40)</f>
        <v>0</v>
      </c>
      <c r="BP10" s="31">
        <f t="array" ref="BP10">SUMPRODUCT((BL10=[9]Summary!$A$32:$A$40)*(BP$5=[9]Summary!$B$31:$F$31)*[9]Summary!$B$32:$F$40)</f>
        <v>0</v>
      </c>
      <c r="BQ10" s="32">
        <f t="array" ref="BQ10">SUMPRODUCT((BL10=[9]Summary!$A$32:$A$40)*(BQ$5=[9]Summary!$B$31:$F$31)*[9]Summary!$B$32:$F$40)</f>
        <v>0</v>
      </c>
    </row>
    <row r="11" spans="1:135" ht="15.75" thickTop="1" x14ac:dyDescent="0.25">
      <c r="A11" s="24"/>
      <c r="B11" s="65"/>
      <c r="C11" s="65"/>
      <c r="D11" s="65"/>
      <c r="E11" s="65"/>
      <c r="F11" s="33"/>
      <c r="H11" s="24"/>
      <c r="M11" s="33"/>
      <c r="O11" s="24"/>
      <c r="T11" s="33"/>
      <c r="V11" s="24"/>
      <c r="AA11" s="33"/>
      <c r="AC11" s="24"/>
      <c r="AH11" s="33"/>
      <c r="AJ11" s="24"/>
      <c r="AO11" s="33"/>
      <c r="AQ11" s="24"/>
      <c r="AV11" s="33"/>
      <c r="AX11" s="24"/>
      <c r="BC11" s="33"/>
      <c r="BE11" s="24"/>
      <c r="BJ11" s="33"/>
      <c r="BL11" s="24"/>
      <c r="BQ11" s="33"/>
    </row>
    <row r="12" spans="1:135" ht="45" x14ac:dyDescent="0.25">
      <c r="A12" s="26" t="s">
        <v>35</v>
      </c>
      <c r="B12" s="49">
        <f>B10/$B3</f>
        <v>1.1110324429414271E-2</v>
      </c>
      <c r="C12" s="49">
        <f t="shared" ref="C12:D12" si="4">C10/$B3</f>
        <v>0.13338036018524119</v>
      </c>
      <c r="D12" s="49">
        <f t="shared" si="4"/>
        <v>5.1861240241076717E-2</v>
      </c>
      <c r="E12" s="49">
        <f t="shared" ref="E12" si="5">E10/$B3</f>
        <v>5.3306571942596082E-2</v>
      </c>
      <c r="F12" s="51">
        <f>F10/$B3</f>
        <v>0</v>
      </c>
      <c r="H12" s="26" t="s">
        <v>35</v>
      </c>
      <c r="I12" s="49">
        <f t="array" ref="I12">SUMPRODUCT((H12=[1]Summary!$A$32:$A$40)*(I$5=[1]Summary!$B$31:$F$31)*[1]Summary!$B$32:$F$40)</f>
        <v>-3.2845927405013436E-3</v>
      </c>
      <c r="J12" s="50">
        <f t="array" ref="J12">SUMPRODUCT((H12=[1]Summary!$A$32:$A$40)*(J$5=[1]Summary!$B$31:$F$31)*[1]Summary!$B$32:$F$40)</f>
        <v>0.16146477826295505</v>
      </c>
      <c r="K12" s="50">
        <f t="array" ref="K12">SUMPRODUCT((H12=[1]Summary!$A$32:$A$40)*(K$5=[1]Summary!$B$31:$F$31)*[1]Summary!$B$32:$F$40)</f>
        <v>9.449605040686887E-2</v>
      </c>
      <c r="L12" s="50">
        <f t="array" ref="L12">SUMPRODUCT((H12=[1]Summary!$A$32:$A$40)*(L$5=[1]Summary!$B$31:$F$31)*[1]Summary!$B$32:$F$40)</f>
        <v>9.1072262583550792E-2</v>
      </c>
      <c r="M12" s="51">
        <f t="array" ref="M12">SUMPRODUCT((H12=[1]Summary!$A$32:$A$40)*(M$5=[1]Summary!$B$31:$F$31)*[1]Summary!$B$32:$F$40)</f>
        <v>0</v>
      </c>
      <c r="O12" s="26" t="s">
        <v>35</v>
      </c>
      <c r="P12" s="49">
        <f t="array" ref="P12">SUMPRODUCT((O12=[2]Summary!$A$32:$A$40)*(P$5=[2]Summary!$B$31:$F$31)*[2]Summary!$B$32:$F$40)</f>
        <v>6.9342917627955067E-2</v>
      </c>
      <c r="Q12" s="50">
        <f t="array" ref="Q12">SUMPRODUCT((O12=[2]Summary!$A$32:$A$40)*(Q$5=[2]Summary!$B$31:$F$31)*[2]Summary!$B$32:$F$40)</f>
        <v>4.6349367683400367E-2</v>
      </c>
      <c r="R12" s="50">
        <f t="array" ref="R12">SUMPRODUCT((O12=[2]Summary!$A$32:$A$40)*(R$5=[2]Summary!$B$31:$F$31)*[2]Summary!$B$32:$F$40)</f>
        <v>-7.8481111036390688E-2</v>
      </c>
      <c r="S12" s="50">
        <f t="array" ref="S12">SUMPRODUCT((O12=[2]Summary!$A$32:$A$40)*(S$5=[2]Summary!$B$31:$F$31)*[2]Summary!$B$32:$F$40)</f>
        <v>1.7153818029699251E-2</v>
      </c>
      <c r="T12" s="51">
        <f t="array" ref="T12">SUMPRODUCT((O12=[2]Summary!$A$32:$A$40)*(T$5=[2]Summary!$B$31:$F$31)*[2]Summary!$B$32:$F$40)</f>
        <v>-3.6873319552436966E-2</v>
      </c>
      <c r="V12" s="26" t="s">
        <v>35</v>
      </c>
      <c r="W12" s="49">
        <f t="array" ref="W12">SUMPRODUCT((V12=[3]Summary!$A$32:$A$40)*(W$5=[3]Summary!$B$31:$F$31)*[3]Summary!$B$32:$F$40)</f>
        <v>-6.5024904270195763E-4</v>
      </c>
      <c r="X12" s="50">
        <f t="array" ref="X12">SUMPRODUCT((V12=[3]Summary!$A$32:$A$40)*(X$5=[3]Summary!$B$31:$F$31)*[3]Summary!$B$32:$F$40)</f>
        <v>2.6211460659284543E-2</v>
      </c>
      <c r="Y12" s="50">
        <f t="array" ref="Y12">SUMPRODUCT((V12=[3]Summary!$A$32:$A$40)*(Y$5=[3]Summary!$B$31:$F$31)*[3]Summary!$B$32:$F$40)</f>
        <v>1.0078071947219462E-2</v>
      </c>
      <c r="Z12" s="50">
        <f t="array" ref="Z12">SUMPRODUCT((V12=[3]Summary!$A$32:$A$40)*(Z$5=[3]Summary!$B$31:$F$31)*[3]Summary!$B$32:$F$40)</f>
        <v>4.8301597241876852E-3</v>
      </c>
      <c r="AA12" s="51">
        <f t="array" ref="AA12">SUMPRODUCT((V12=[3]Summary!$A$32:$A$40)*(AA$5=[3]Summary!$B$31:$F$31)*[3]Summary!$B$32:$F$40)</f>
        <v>0</v>
      </c>
      <c r="AC12" s="26" t="s">
        <v>35</v>
      </c>
      <c r="AD12" s="49">
        <f t="array" ref="AD12">SUMPRODUCT((AC12=[4]Summary!$A$32:$A$40)*(AD$5=[4]Summary!$B$31:$F$31)*[4]Summary!$B$32:$F$40)</f>
        <v>-2.6837443956417538E-3</v>
      </c>
      <c r="AE12" s="50">
        <f t="array" ref="AE12">SUMPRODUCT((AC12=[4]Summary!$A$32:$A$40)*(AE$5=[4]Summary!$B$31:$F$31)*[4]Summary!$B$32:$F$40)</f>
        <v>0.1451915756745247</v>
      </c>
      <c r="AF12" s="50">
        <f t="array" ref="AF12">SUMPRODUCT((AC12=[4]Summary!$A$32:$A$40)*(AF$5=[4]Summary!$B$31:$F$31)*[4]Summary!$B$32:$F$40)</f>
        <v>-7.0552420221997134E-2</v>
      </c>
      <c r="AG12" s="50">
        <f t="array" ref="AG12">SUMPRODUCT((AC12=[4]Summary!$A$32:$A$40)*(AG$5=[4]Summary!$B$31:$F$31)*[4]Summary!$B$32:$F$40)</f>
        <v>2.3953728228918853E-4</v>
      </c>
      <c r="AH12" s="51">
        <f t="array" ref="AH12">SUMPRODUCT((AC12=[4]Summary!$A$32:$A$40)*(AH$5=[4]Summary!$B$31:$F$31)*[4]Summary!$B$32:$F$40)</f>
        <v>-4.9095220202280694E-2</v>
      </c>
      <c r="AJ12" s="26" t="s">
        <v>35</v>
      </c>
      <c r="AK12" s="49">
        <f t="array" ref="AK12">SUMPRODUCT((AJ12=[5]Summary!$A$32:$A$40)*(AK$5=[5]Summary!$B$31:$F$31)*[5]Summary!$B$32:$F$40)</f>
        <v>4.6750326468580157E-4</v>
      </c>
      <c r="AL12" s="50">
        <f t="array" ref="AL12">SUMPRODUCT((AJ12=[5]Summary!$A$32:$A$40)*(AL$5=[5]Summary!$B$31:$F$31)*[5]Summary!$B$32:$F$40)</f>
        <v>0.17393413291362386</v>
      </c>
      <c r="AM12" s="50">
        <f t="array" ref="AM12">SUMPRODUCT((AJ12=[5]Summary!$A$32:$A$40)*(AM$5=[5]Summary!$B$31:$F$31)*[5]Summary!$B$32:$F$40)</f>
        <v>-9.3379604888769785E-2</v>
      </c>
      <c r="AN12" s="50">
        <f t="array" ref="AN12">SUMPRODUCT((AJ12=[5]Summary!$A$32:$A$40)*(AN$5=[5]Summary!$B$31:$F$31)*[5]Summary!$B$32:$F$40)</f>
        <v>1.3844346441631039E-2</v>
      </c>
      <c r="AO12" s="51">
        <f t="array" ref="AO12">SUMPRODUCT((AJ12=[5]Summary!$A$32:$A$40)*(AO$5=[5]Summary!$B$31:$F$31)*[5]Summary!$B$32:$F$40)</f>
        <v>-6.1990559940208217E-2</v>
      </c>
      <c r="AQ12" s="26" t="s">
        <v>35</v>
      </c>
      <c r="AR12" s="49">
        <f t="array" ref="AR12">SUMPRODUCT((AQ12=[6]Summary!$A$32:$A$40)*(AR$5=[6]Summary!$B$31:$F$31)*[6]Summary!$B$32:$F$40)</f>
        <v>-1.6718896145842016E-2</v>
      </c>
      <c r="AS12" s="50">
        <f t="array" ref="AS12">SUMPRODUCT((AQ12=[6]Summary!$A$32:$A$40)*(AS$5=[6]Summary!$B$31:$F$31)*[6]Summary!$B$32:$F$40)</f>
        <v>0.15925162410010246</v>
      </c>
      <c r="AT12" s="50">
        <f t="array" ref="AT12">SUMPRODUCT((AQ12=[6]Summary!$A$32:$A$40)*(AT$5=[6]Summary!$B$31:$F$31)*[6]Summary!$B$32:$F$40)</f>
        <v>4.563727238841607E-2</v>
      </c>
      <c r="AU12" s="50">
        <f t="array" ref="AU12">SUMPRODUCT((AQ12=[6]Summary!$A$32:$A$40)*(AU$5=[6]Summary!$B$31:$F$31)*[6]Summary!$B$32:$F$40)</f>
        <v>4.6177551240367584E-2</v>
      </c>
      <c r="AV12" s="51">
        <f t="array" ref="AV12">SUMPRODUCT((AQ12=[6]Summary!$A$32:$A$40)*(AV$5=[6]Summary!$B$31:$F$31)*[6]Summary!$B$32:$F$40)</f>
        <v>0</v>
      </c>
      <c r="AX12" s="26" t="s">
        <v>35</v>
      </c>
      <c r="AY12" s="49">
        <f t="array" ref="AY12">SUMPRODUCT((AX12=[7]Summary!$A$32:$A$40)*(AY$5=[7]Summary!$B$31:$F$31)*[7]Summary!$B$32:$F$40)</f>
        <v>1.4266838004104821E-2</v>
      </c>
      <c r="AZ12" s="50">
        <f t="array" ref="AZ12">SUMPRODUCT((AX12=[7]Summary!$A$32:$A$40)*(AZ$5=[7]Summary!$B$31:$F$31)*[7]Summary!$B$32:$F$40)</f>
        <v>9.3625703352485726E-2</v>
      </c>
      <c r="BA12" s="50">
        <f t="array" ref="BA12">SUMPRODUCT((AX12=[7]Summary!$A$32:$A$40)*(BA$5=[7]Summary!$B$31:$F$31)*[7]Summary!$B$32:$F$40)</f>
        <v>-5.3984044570178184E-2</v>
      </c>
      <c r="BB12" s="50">
        <f t="array" ref="BB12">SUMPRODUCT((AX12=[7]Summary!$A$32:$A$40)*(BB$5=[7]Summary!$B$31:$F$31)*[7]Summary!$B$32:$F$40)</f>
        <v>-2.5316812481522517E-4</v>
      </c>
      <c r="BC12" s="51">
        <f t="array" ref="BC12">SUMPRODUCT((AX12=[7]Summary!$A$32:$A$40)*(BC$5=[7]Summary!$B$31:$F$31)*[7]Summary!$B$32:$F$40)</f>
        <v>-3.9562920387870279E-2</v>
      </c>
      <c r="BE12" s="26" t="s">
        <v>35</v>
      </c>
      <c r="BF12" s="49">
        <f t="array" ref="BF12">SUMPRODUCT((BE12=[8]Summary!$A$32:$A$40)*(BF$5=[8]Summary!$B$31:$F$31)*[8]Summary!$B$32:$F$40)</f>
        <v>1.1336040350356956E-2</v>
      </c>
      <c r="BG12" s="50">
        <f t="array" ref="BG12">SUMPRODUCT((BE12=[8]Summary!$A$32:$A$40)*(BG$5=[8]Summary!$B$31:$F$31)*[8]Summary!$B$32:$F$40)</f>
        <v>0.13728887477750948</v>
      </c>
      <c r="BH12" s="50">
        <f t="array" ref="BH12">SUMPRODUCT((BE12=[8]Summary!$A$32:$A$40)*(BH$5=[8]Summary!$B$31:$F$31)*[8]Summary!$B$32:$F$40)</f>
        <v>-8.6805664383557898E-2</v>
      </c>
      <c r="BI12" s="50">
        <f t="array" ref="BI12">SUMPRODUCT((BE12=[8]Summary!$A$32:$A$40)*(BI$5=[8]Summary!$B$31:$F$31)*[8]Summary!$B$32:$F$40)</f>
        <v>2.1047305928744372E-4</v>
      </c>
      <c r="BJ12" s="51">
        <f t="array" ref="BJ12">SUMPRODUCT((BE12=[8]Summary!$A$32:$A$40)*(BJ$5=[8]Summary!$B$31:$F$31)*[8]Summary!$B$32:$F$40)</f>
        <v>-3.9357804668431612E-2</v>
      </c>
      <c r="BL12" s="26" t="s">
        <v>35</v>
      </c>
      <c r="BM12" s="49">
        <f t="array" ref="BM12">SUMPRODUCT((BL12=[9]Summary!$A$32:$A$40)*(BM$5=[9]Summary!$B$31:$F$31)*[9]Summary!$B$32:$F$40)</f>
        <v>0</v>
      </c>
      <c r="BN12" s="50">
        <f t="array" ref="BN12">SUMPRODUCT((BL12=[9]Summary!$A$32:$A$40)*(BN$5=[9]Summary!$B$31:$F$31)*[9]Summary!$B$32:$F$40)</f>
        <v>0</v>
      </c>
      <c r="BO12" s="50">
        <f t="array" ref="BO12">SUMPRODUCT((BL12=[9]Summary!$A$32:$A$40)*(BO$5=[9]Summary!$B$31:$F$31)*[9]Summary!$B$32:$F$40)</f>
        <v>-1</v>
      </c>
      <c r="BP12" s="50">
        <f t="array" ref="BP12">SUMPRODUCT((BL12=[9]Summary!$A$32:$A$40)*(BP$5=[9]Summary!$B$31:$F$31)*[9]Summary!$B$32:$F$40)</f>
        <v>0</v>
      </c>
      <c r="BQ12" s="51">
        <f t="array" ref="BQ12">SUMPRODUCT((BL12=[9]Summary!$A$32:$A$40)*(BQ$5=[9]Summary!$B$31:$F$31)*[9]Summary!$B$32:$F$40)</f>
        <v>0</v>
      </c>
    </row>
    <row r="13" spans="1:135" ht="30.95" customHeight="1" x14ac:dyDescent="0.25">
      <c r="A13" s="26" t="s">
        <v>34</v>
      </c>
      <c r="B13" s="64">
        <f>B3+B10</f>
        <v>411407229.92656225</v>
      </c>
      <c r="C13" s="64">
        <f>B13+C10</f>
        <v>465677909.57903564</v>
      </c>
      <c r="D13" s="64">
        <f t="shared" ref="D13:E13" si="6">C13+D10</f>
        <v>486779552.6664778</v>
      </c>
      <c r="E13" s="64">
        <f t="shared" si="6"/>
        <v>508469281.83837634</v>
      </c>
      <c r="F13" s="30">
        <f>E13+F10</f>
        <v>508469281.83837634</v>
      </c>
      <c r="H13" s="26" t="s">
        <v>34</v>
      </c>
      <c r="I13" s="29">
        <f t="array" ref="I13">SUMPRODUCT((H13=[1]Summary!$A$32:$A$40)*(I$5=[1]Summary!$B$31:$F$31)*[1]Summary!$B$32:$F$40)</f>
        <v>17563122.191319626</v>
      </c>
      <c r="J13" s="29">
        <f t="array" ref="J13">SUMPRODUCT((H13=[1]Summary!$A$32:$A$40)*(J$5=[1]Summary!$B$31:$F$31)*[1]Summary!$B$32:$F$40)</f>
        <v>20398947.821546234</v>
      </c>
      <c r="K13" s="29">
        <f t="array" ref="K13">SUMPRODUCT((H13=[1]Summary!$A$32:$A$40)*(K$5=[1]Summary!$B$31:$F$31)*[1]Summary!$B$32:$F$40)</f>
        <v>22326567.823138155</v>
      </c>
      <c r="L13" s="29">
        <f t="array" ref="L13">SUMPRODUCT((H13=[1]Summary!$A$32:$A$40)*(L$5=[1]Summary!$B$31:$F$31)*[1]Summary!$B$32:$F$40)</f>
        <v>24359898.870516449</v>
      </c>
      <c r="M13" s="30">
        <f t="array" ref="M13">SUMPRODUCT((H13=[1]Summary!$A$32:$A$40)*(M$5=[1]Summary!$B$31:$F$31)*[1]Summary!$B$32:$F$40)</f>
        <v>24359898.870516449</v>
      </c>
      <c r="O13" s="26" t="s">
        <v>34</v>
      </c>
      <c r="P13" s="29">
        <f t="array" ref="P13">SUMPRODUCT((O13=[2]Summary!$A$32:$A$40)*(P$5=[2]Summary!$B$31:$F$31)*[2]Summary!$B$32:$F$40)</f>
        <v>7644099.159201894</v>
      </c>
      <c r="Q13" s="29">
        <f t="array" ref="Q13">SUMPRODUCT((O13=[2]Summary!$A$32:$A$40)*(Q$5=[2]Summary!$B$31:$F$31)*[2]Summary!$B$32:$F$40)</f>
        <v>8494089.7688881066</v>
      </c>
      <c r="R13" s="29">
        <f t="array" ref="R13">SUMPRODUCT((O13=[2]Summary!$A$32:$A$40)*(R$5=[2]Summary!$B$31:$F$31)*[2]Summary!$B$32:$F$40)</f>
        <v>8677454.7762691416</v>
      </c>
      <c r="S13" s="29">
        <f t="array" ref="S13">SUMPRODUCT((O13=[2]Summary!$A$32:$A$40)*(S$5=[2]Summary!$B$31:$F$31)*[2]Summary!$B$32:$F$40)</f>
        <v>9009671.2638432421</v>
      </c>
      <c r="T13" s="30">
        <f t="array" ref="T13">SUMPRODUCT((O13=[2]Summary!$A$32:$A$40)*(T$5=[2]Summary!$B$31:$F$31)*[2]Summary!$B$32:$F$40)</f>
        <v>9009671.2638432421</v>
      </c>
      <c r="V13" s="26" t="s">
        <v>34</v>
      </c>
      <c r="W13" s="29">
        <f t="array" ref="W13">SUMPRODUCT((V13=[3]Summary!$A$32:$A$40)*(W$5=[3]Summary!$B$31:$F$31)*[3]Summary!$B$32:$F$40)</f>
        <v>2959879.3796832059</v>
      </c>
      <c r="X13" s="29">
        <f t="array" ref="X13">SUMPRODUCT((V13=[3]Summary!$A$32:$A$40)*(X$5=[3]Summary!$B$31:$F$31)*[3]Summary!$B$32:$F$40)</f>
        <v>3037462.1415999997</v>
      </c>
      <c r="Y13" s="29">
        <f t="array" ref="Y13">SUMPRODUCT((V13=[3]Summary!$A$32:$A$40)*(Y$5=[3]Summary!$B$31:$F$31)*[3]Summary!$B$32:$F$40)</f>
        <v>3068073.9035999998</v>
      </c>
      <c r="Z13" s="29">
        <f t="array" ref="Z13">SUMPRODUCT((V13=[3]Summary!$A$32:$A$40)*(Z$5=[3]Summary!$B$31:$F$31)*[3]Summary!$B$32:$F$40)</f>
        <v>3082893.1905999999</v>
      </c>
      <c r="AA13" s="30">
        <f t="array" ref="AA13">SUMPRODUCT((V13=[3]Summary!$A$32:$A$40)*(AA$5=[3]Summary!$B$31:$F$31)*[3]Summary!$B$32:$F$40)</f>
        <v>3082893.1905999999</v>
      </c>
      <c r="AC13" s="26" t="s">
        <v>34</v>
      </c>
      <c r="AD13" s="29">
        <f t="array" ref="AD13">SUMPRODUCT((AC13=[4]Summary!$A$32:$A$40)*(AD$5=[4]Summary!$B$31:$F$31)*[4]Summary!$B$32:$F$40)</f>
        <v>5052092.9680692246</v>
      </c>
      <c r="AE13" s="29">
        <f t="array" ref="AE13">SUMPRODUCT((AC13=[4]Summary!$A$32:$A$40)*(AE$5=[4]Summary!$B$31:$F$31)*[4]Summary!$B$32:$F$40)</f>
        <v>5772019.2948315367</v>
      </c>
      <c r="AF13" s="29">
        <f t="array" ref="AF13">SUMPRODUCT((AC13=[4]Summary!$A$32:$A$40)*(AF$5=[4]Summary!$B$31:$F$31)*[4]Summary!$B$32:$F$40)</f>
        <v>6084715.6907754187</v>
      </c>
      <c r="AG13" s="29">
        <f t="array" ref="AG13">SUMPRODUCT((AC13=[4]Summary!$A$32:$A$40)*(AG$5=[4]Summary!$B$31:$F$31)*[4]Summary!$B$32:$F$40)</f>
        <v>6398869.6029793713</v>
      </c>
      <c r="AH13" s="30">
        <f t="array" ref="AH13">SUMPRODUCT((AC13=[4]Summary!$A$32:$A$40)*(AH$5=[4]Summary!$B$31:$F$31)*[4]Summary!$B$32:$F$40)</f>
        <v>6398869.6029793713</v>
      </c>
      <c r="AJ13" s="26" t="s">
        <v>34</v>
      </c>
      <c r="AK13" s="29">
        <f t="array" ref="AK13">SUMPRODUCT((AJ13=[5]Summary!$A$32:$A$40)*(AK$5=[5]Summary!$B$31:$F$31)*[5]Summary!$B$32:$F$40)</f>
        <v>17993717.70784907</v>
      </c>
      <c r="AL13" s="29">
        <f t="array" ref="AL13">SUMPRODUCT((AJ13=[5]Summary!$A$32:$A$40)*(AL$5=[5]Summary!$B$31:$F$31)*[5]Summary!$B$32:$F$40)</f>
        <v>21131847.586171869</v>
      </c>
      <c r="AM13" s="29">
        <f t="array" ref="AM13">SUMPRODUCT((AJ13=[5]Summary!$A$32:$A$40)*(AM$5=[5]Summary!$B$31:$F$31)*[5]Summary!$B$32:$F$40)</f>
        <v>22296693.886328235</v>
      </c>
      <c r="AN13" s="29">
        <f t="array" ref="AN13">SUMPRODUCT((AJ13=[5]Summary!$A$32:$A$40)*(AN$5=[5]Summary!$B$31:$F$31)*[5]Summary!$B$32:$F$40)</f>
        <v>23770223.341149926</v>
      </c>
      <c r="AO13" s="30">
        <f t="array" ref="AO13">SUMPRODUCT((AJ13=[5]Summary!$A$32:$A$40)*(AO$5=[5]Summary!$B$31:$F$31)*[5]Summary!$B$32:$F$40)</f>
        <v>23770223.341149926</v>
      </c>
      <c r="AQ13" s="26" t="s">
        <v>34</v>
      </c>
      <c r="AR13" s="29">
        <f t="array" ref="AR13">SUMPRODUCT((AQ13=[6]Summary!$A$32:$A$40)*(AR$5=[6]Summary!$B$31:$F$31)*[6]Summary!$B$32:$F$40)</f>
        <v>16244752.511545172</v>
      </c>
      <c r="AS13" s="29">
        <f t="array" ref="AS13">SUMPRODUCT((AQ13=[6]Summary!$A$32:$A$40)*(AS$5=[6]Summary!$B$31:$F$31)*[6]Summary!$B$32:$F$40)</f>
        <v>18831755.732112959</v>
      </c>
      <c r="AT13" s="29">
        <f t="array" ref="AT13">SUMPRODUCT((AQ13=[6]Summary!$A$32:$A$40)*(AT$5=[6]Summary!$B$31:$F$31)*[6]Summary!$B$32:$F$40)</f>
        <v>19691185.698011514</v>
      </c>
      <c r="AU13" s="29">
        <f t="array" ref="AU13">SUMPRODUCT((AQ13=[6]Summary!$A$32:$A$40)*(AU$5=[6]Summary!$B$31:$F$31)*[6]Summary!$B$32:$F$40)</f>
        <v>20600476.434565034</v>
      </c>
      <c r="AV13" s="30">
        <f t="array" ref="AV13">SUMPRODUCT((AQ13=[6]Summary!$A$32:$A$40)*(AV$5=[6]Summary!$B$31:$F$31)*[6]Summary!$B$32:$F$40)</f>
        <v>20600476.434565034</v>
      </c>
      <c r="AX13" s="26" t="s">
        <v>34</v>
      </c>
      <c r="AY13" s="29">
        <f t="array" ref="AY13">SUMPRODUCT((AX13=[7]Summary!$A$32:$A$40)*(AY$5=[7]Summary!$B$31:$F$31)*[7]Summary!$B$32:$F$40)</f>
        <v>178788420.17173412</v>
      </c>
      <c r="AZ13" s="29">
        <f t="array" ref="AZ13">SUMPRODUCT((AX13=[7]Summary!$A$32:$A$40)*(AZ$5=[7]Summary!$B$31:$F$31)*[7]Summary!$B$32:$F$40)</f>
        <v>198042477.99996755</v>
      </c>
      <c r="BA13" s="29">
        <f t="array" ref="BA13">SUMPRODUCT((AX13=[7]Summary!$A$32:$A$40)*(BA$5=[7]Summary!$B$31:$F$31)*[7]Summary!$B$32:$F$40)</f>
        <v>206605401.86906219</v>
      </c>
      <c r="BB13" s="29">
        <f t="array" ref="BB13">SUMPRODUCT((AX13=[7]Summary!$A$32:$A$40)*(BB$5=[7]Summary!$B$31:$F$31)*[7]Summary!$B$32:$F$40)</f>
        <v>215116019.83598894</v>
      </c>
      <c r="BC13" s="30">
        <f t="array" ref="BC13">SUMPRODUCT((AX13=[7]Summary!$A$32:$A$40)*(BC$5=[7]Summary!$B$31:$F$31)*[7]Summary!$B$32:$F$40)</f>
        <v>215116019.83598894</v>
      </c>
      <c r="BE13" s="26" t="s">
        <v>34</v>
      </c>
      <c r="BF13" s="29">
        <f t="array" ref="BF13">SUMPRODUCT((BE13=[8]Summary!$A$32:$A$40)*(BF$5=[8]Summary!$B$31:$F$31)*[8]Summary!$B$32:$F$40)</f>
        <v>165161145.83715996</v>
      </c>
      <c r="BG13" s="29">
        <f t="array" ref="BG13">SUMPRODUCT((BE13=[8]Summary!$A$32:$A$40)*(BG$5=[8]Summary!$B$31:$F$31)*[8]Summary!$B$32:$F$40)</f>
        <v>189687220.85382244</v>
      </c>
      <c r="BH13" s="29">
        <f t="array" ref="BH13">SUMPRODUCT((BE13=[8]Summary!$A$32:$A$40)*(BH$5=[8]Summary!$B$31:$F$31)*[8]Summary!$B$32:$F$40)</f>
        <v>197747370.63919818</v>
      </c>
      <c r="BI13" s="29">
        <f t="array" ref="BI13">SUMPRODUCT((BE13=[8]Summary!$A$32:$A$40)*(BI$5=[8]Summary!$B$31:$F$31)*[8]Summary!$B$32:$F$40)</f>
        <v>205849140.91863841</v>
      </c>
      <c r="BJ13" s="30">
        <f t="array" ref="BJ13">SUMPRODUCT((BE13=[8]Summary!$A$32:$A$40)*(BJ$5=[8]Summary!$B$31:$F$31)*[8]Summary!$B$32:$F$40)</f>
        <v>205849140.91863841</v>
      </c>
      <c r="BL13" s="26" t="s">
        <v>34</v>
      </c>
      <c r="BM13" s="29">
        <f t="array" ref="BM13">SUMPRODUCT((BL13=[9]Summary!$A$32:$A$40)*(BM$5=[9]Summary!$B$31:$F$31)*[9]Summary!$B$32:$F$40)</f>
        <v>0</v>
      </c>
      <c r="BN13" s="29">
        <f t="array" ref="BN13">SUMPRODUCT((BL13=[9]Summary!$A$32:$A$40)*(BN$5=[9]Summary!$B$31:$F$31)*[9]Summary!$B$32:$F$40)</f>
        <v>282088.38009500486</v>
      </c>
      <c r="BO13" s="29">
        <f t="array" ref="BO13">SUMPRODUCT((BL13=[9]Summary!$A$32:$A$40)*(BO$5=[9]Summary!$B$31:$F$31)*[9]Summary!$B$32:$F$40)</f>
        <v>282088.38009500486</v>
      </c>
      <c r="BP13" s="29">
        <f t="array" ref="BP13">SUMPRODUCT((BL13=[9]Summary!$A$32:$A$40)*(BP$5=[9]Summary!$B$31:$F$31)*[9]Summary!$B$32:$F$40)</f>
        <v>282088.38009500486</v>
      </c>
      <c r="BQ13" s="30">
        <f t="array" ref="BQ13">SUMPRODUCT((BL13=[9]Summary!$A$32:$A$40)*(BQ$5=[9]Summary!$B$31:$F$31)*[9]Summary!$B$32:$F$40)</f>
        <v>282088.38009500486</v>
      </c>
    </row>
    <row r="14" spans="1:135" ht="50.25" customHeight="1" thickBot="1" x14ac:dyDescent="0.3">
      <c r="A14" s="27" t="s">
        <v>61</v>
      </c>
      <c r="B14" s="52">
        <f>(B13-$B3)/$B3</f>
        <v>1.1110324429414221E-2</v>
      </c>
      <c r="C14" s="52">
        <f t="shared" ref="C14:D14" si="7">(C13-$B3)/$B3</f>
        <v>0.14449068461465533</v>
      </c>
      <c r="D14" s="52">
        <f t="shared" si="7"/>
        <v>0.19635192485573208</v>
      </c>
      <c r="E14" s="52">
        <f t="shared" ref="E14" si="8">(E13-$B3)/$B3</f>
        <v>0.24965849679832819</v>
      </c>
      <c r="F14" s="53">
        <f t="shared" ref="F14" si="9">(F13-$B3)/$B3</f>
        <v>0.24965849679832819</v>
      </c>
      <c r="H14" s="27" t="s">
        <v>61</v>
      </c>
      <c r="I14" s="52">
        <f t="array" ref="I14">SUMPRODUCT((H14=[1]Summary!$A$32:$A$40)*(I$5=[1]Summary!$B$31:$F$31)*[1]Summary!$B$32:$F$40)</f>
        <v>-3.2845927405013436E-3</v>
      </c>
      <c r="J14" s="52">
        <f t="array" ref="J14">SUMPRODUCT((H14=[1]Summary!$A$32:$A$40)*(J$5=[1]Summary!$B$31:$F$31)*[1]Summary!$B$32:$F$40)</f>
        <v>0.15764983948392453</v>
      </c>
      <c r="K14" s="52">
        <f t="array" ref="K14">SUMPRODUCT((H14=[1]Summary!$A$32:$A$40)*(K$5=[1]Summary!$B$31:$F$31)*[1]Summary!$B$32:$F$40)</f>
        <v>0.26704317706930114</v>
      </c>
      <c r="L14" s="52">
        <f t="array" ref="L14">SUMPRODUCT((H14=[1]Summary!$A$32:$A$40)*(L$5=[1]Summary!$B$31:$F$31)*[1]Summary!$B$32:$F$40)</f>
        <v>0.38243566599605294</v>
      </c>
      <c r="M14" s="53">
        <f t="array" ref="M14">SUMPRODUCT((H14=[1]Summary!$A$32:$A$40)*(M$5=[1]Summary!$B$31:$F$31)*[1]Summary!$B$32:$F$40)</f>
        <v>0.38243566599605294</v>
      </c>
      <c r="O14" s="27" t="s">
        <v>61</v>
      </c>
      <c r="P14" s="52">
        <f t="array" ref="P14">SUMPRODUCT((O14=[2]Summary!$A$32:$A$40)*(P$5=[2]Summary!$B$31:$F$31)*[2]Summary!$B$32:$F$40)</f>
        <v>6.9342917627955067E-2</v>
      </c>
      <c r="Q14" s="52">
        <f t="array" ref="Q14">SUMPRODUCT((O14=[2]Summary!$A$32:$A$40)*(Q$5=[2]Summary!$B$31:$F$31)*[2]Summary!$B$32:$F$40)</f>
        <v>0.18824920332468834</v>
      </c>
      <c r="R14" s="52">
        <f t="array" ref="R14">SUMPRODUCT((O14=[2]Summary!$A$32:$A$40)*(R$5=[2]Summary!$B$31:$F$31)*[2]Summary!$B$32:$F$40)</f>
        <v>0.21390037135639398</v>
      </c>
      <c r="S14" s="52">
        <f t="array" ref="S14">SUMPRODUCT((O14=[2]Summary!$A$32:$A$40)*(S$5=[2]Summary!$B$31:$F$31)*[2]Summary!$B$32:$F$40)</f>
        <v>0.26037456546453153</v>
      </c>
      <c r="T14" s="53">
        <f t="array" ref="T14">SUMPRODUCT((O14=[2]Summary!$A$32:$A$40)*(T$5=[2]Summary!$B$31:$F$31)*[2]Summary!$B$32:$F$40)</f>
        <v>0.26037456546453153</v>
      </c>
      <c r="V14" s="27" t="s">
        <v>61</v>
      </c>
      <c r="W14" s="52">
        <f t="array" ref="W14">SUMPRODUCT((V14=[3]Summary!$A$32:$A$40)*(W$5=[3]Summary!$B$31:$F$31)*[3]Summary!$B$32:$F$40)</f>
        <v>-6.5024904270195763E-4</v>
      </c>
      <c r="X14" s="52">
        <f t="array" ref="X14">SUMPRODUCT((V14=[3]Summary!$A$32:$A$40)*(X$5=[3]Summary!$B$31:$F$31)*[3]Summary!$B$32:$F$40)</f>
        <v>2.5544167639381065E-2</v>
      </c>
      <c r="Y14" s="52">
        <f t="array" ref="Y14">SUMPRODUCT((V14=[3]Summary!$A$32:$A$40)*(Y$5=[3]Summary!$B$31:$F$31)*[3]Summary!$B$32:$F$40)</f>
        <v>3.5879675545902046E-2</v>
      </c>
      <c r="Z14" s="52">
        <f t="array" ref="Z14">SUMPRODUCT((V14=[3]Summary!$A$32:$A$40)*(Z$5=[3]Summary!$B$31:$F$31)*[3]Summary!$B$32:$F$40)</f>
        <v>4.0883139833828464E-2</v>
      </c>
      <c r="AA14" s="53">
        <f t="array" ref="AA14">SUMPRODUCT((V14=[3]Summary!$A$32:$A$40)*(AA$5=[3]Summary!$B$31:$F$31)*[3]Summary!$B$32:$F$40)</f>
        <v>4.0883139833828464E-2</v>
      </c>
      <c r="AC14" s="27" t="s">
        <v>61</v>
      </c>
      <c r="AD14" s="52">
        <f t="array" ref="AD14">SUMPRODUCT((AC14=[4]Summary!$A$32:$A$40)*(AD$5=[4]Summary!$B$31:$F$31)*[4]Summary!$B$32:$F$40)</f>
        <v>-2.6837443956417538E-3</v>
      </c>
      <c r="AE14" s="52">
        <f t="array" ref="AE14">SUMPRODUCT((AC14=[4]Summary!$A$32:$A$40)*(AE$5=[4]Summary!$B$31:$F$31)*[4]Summary!$B$32:$F$40)</f>
        <v>0.13943442980573029</v>
      </c>
      <c r="AF14" s="52">
        <f t="array" ref="AF14">SUMPRODUCT((AC14=[4]Summary!$A$32:$A$40)*(AF$5=[4]Summary!$B$31:$F$31)*[4]Summary!$B$32:$F$40)</f>
        <v>0.20116274730003675</v>
      </c>
      <c r="AG14" s="52">
        <f t="array" ref="AG14">SUMPRODUCT((AC14=[4]Summary!$A$32:$A$40)*(AG$5=[4]Summary!$B$31:$F$31)*[4]Summary!$B$32:$F$40)</f>
        <v>0.26317878805441847</v>
      </c>
      <c r="AH14" s="53">
        <f t="array" ref="AH14">SUMPRODUCT((AC14=[4]Summary!$A$32:$A$40)*(AH$5=[4]Summary!$B$31:$F$31)*[4]Summary!$B$32:$F$40)</f>
        <v>0.26317878805441847</v>
      </c>
      <c r="AJ14" s="27" t="s">
        <v>61</v>
      </c>
      <c r="AK14" s="52">
        <f t="array" ref="AK14">SUMPRODUCT((AJ14=[5]Summary!$A$32:$A$40)*(AK$5=[5]Summary!$B$31:$F$31)*[5]Summary!$B$32:$F$40)</f>
        <v>4.6750326468580157E-4</v>
      </c>
      <c r="AL14" s="52">
        <f t="array" ref="AL14">SUMPRODUCT((AJ14=[5]Summary!$A$32:$A$40)*(AL$5=[5]Summary!$B$31:$F$31)*[5]Summary!$B$32:$F$40)</f>
        <v>0.17495045421797289</v>
      </c>
      <c r="AM14" s="52">
        <f t="array" ref="AM14">SUMPRODUCT((AJ14=[5]Summary!$A$32:$A$40)*(AM$5=[5]Summary!$B$31:$F$31)*[5]Summary!$B$32:$F$40)</f>
        <v>0.23971699599250507</v>
      </c>
      <c r="AN14" s="52">
        <f t="array" ref="AN14">SUMPRODUCT((AJ14=[5]Summary!$A$32:$A$40)*(AN$5=[5]Summary!$B$31:$F$31)*[5]Summary!$B$32:$F$40)</f>
        <v>0.32164660934913564</v>
      </c>
      <c r="AO14" s="53">
        <f t="array" ref="AO14">SUMPRODUCT((AJ14=[5]Summary!$A$32:$A$40)*(AO$5=[5]Summary!$B$31:$F$31)*[5]Summary!$B$32:$F$40)</f>
        <v>0.32164660934913564</v>
      </c>
      <c r="AQ14" s="27" t="s">
        <v>61</v>
      </c>
      <c r="AR14" s="52">
        <f t="array" ref="AR14">SUMPRODUCT((AQ14=[6]Summary!$A$32:$A$40)*(AR$5=[6]Summary!$B$31:$F$31)*[6]Summary!$B$32:$F$40)</f>
        <v>-1.6718896145842016E-2</v>
      </c>
      <c r="AS14" s="52">
        <f t="array" ref="AS14">SUMPRODUCT((AQ14=[6]Summary!$A$32:$A$40)*(AS$5=[6]Summary!$B$31:$F$31)*[6]Summary!$B$32:$F$40)</f>
        <v>0.13987021658987417</v>
      </c>
      <c r="AT14" s="52">
        <f t="array" ref="AT14">SUMPRODUCT((AQ14=[6]Summary!$A$32:$A$40)*(AT$5=[6]Summary!$B$31:$F$31)*[6]Summary!$B$32:$F$40)</f>
        <v>0.19189078415182906</v>
      </c>
      <c r="AU14" s="52">
        <f t="array" ref="AU14">SUMPRODUCT((AQ14=[6]Summary!$A$32:$A$40)*(AU$5=[6]Summary!$B$31:$F$31)*[6]Summary!$B$32:$F$40)</f>
        <v>0.24692938190992206</v>
      </c>
      <c r="AV14" s="53">
        <f t="array" ref="AV14">SUMPRODUCT((AQ14=[6]Summary!$A$32:$A$40)*(AV$5=[6]Summary!$B$31:$F$31)*[6]Summary!$B$32:$F$40)</f>
        <v>0.24692938190992206</v>
      </c>
      <c r="AX14" s="27" t="s">
        <v>61</v>
      </c>
      <c r="AY14" s="52">
        <f t="array" ref="AY14">SUMPRODUCT((AX14=[7]Summary!$A$32:$A$40)*(AY$5=[7]Summary!$B$31:$F$31)*[7]Summary!$B$32:$F$40)</f>
        <v>1.4266838004104821E-2</v>
      </c>
      <c r="AZ14" s="52">
        <f t="array" ref="AZ14">SUMPRODUCT((AX14=[7]Summary!$A$32:$A$40)*(AZ$5=[7]Summary!$B$31:$F$31)*[7]Summary!$B$32:$F$40)</f>
        <v>0.12349512210344565</v>
      </c>
      <c r="BA14" s="52">
        <f t="array" ref="BA14">SUMPRODUCT((AX14=[7]Summary!$A$32:$A$40)*(BA$5=[7]Summary!$B$31:$F$31)*[7]Summary!$B$32:$F$40)</f>
        <v>0.17207259545677628</v>
      </c>
      <c r="BB14" s="52">
        <f t="array" ref="BB14">SUMPRODUCT((AX14=[7]Summary!$A$32:$A$40)*(BB$5=[7]Summary!$B$31:$F$31)*[7]Summary!$B$32:$F$40)</f>
        <v>0.22035333738896781</v>
      </c>
      <c r="BC14" s="53">
        <f t="array" ref="BC14">SUMPRODUCT((AX14=[7]Summary!$A$32:$A$40)*(BC$5=[7]Summary!$B$31:$F$31)*[7]Summary!$B$32:$F$40)</f>
        <v>0.22035333738896781</v>
      </c>
      <c r="BE14" s="27" t="s">
        <v>61</v>
      </c>
      <c r="BF14" s="52">
        <f t="array" ref="BF14">SUMPRODUCT((BE14=[8]Summary!$A$32:$A$40)*(BF$5=[8]Summary!$B$31:$F$31)*[8]Summary!$B$32:$F$40)</f>
        <v>1.1336040350356956E-2</v>
      </c>
      <c r="BG14" s="52">
        <f t="array" ref="BG14">SUMPRODUCT((BE14=[8]Summary!$A$32:$A$40)*(BG$5=[8]Summary!$B$31:$F$31)*[8]Summary!$B$32:$F$40)</f>
        <v>0.16151726770235633</v>
      </c>
      <c r="BH14" s="52">
        <f t="array" ref="BH14">SUMPRODUCT((BE14=[8]Summary!$A$32:$A$40)*(BH$5=[8]Summary!$B$31:$F$31)*[8]Summary!$B$32:$F$40)</f>
        <v>0.2108722169384778</v>
      </c>
      <c r="BI14" s="52">
        <f t="array" ref="BI14">SUMPRODUCT((BE14=[8]Summary!$A$32:$A$40)*(BI$5=[8]Summary!$B$31:$F$31)*[8]Summary!$B$32:$F$40)</f>
        <v>0.2604820221545045</v>
      </c>
      <c r="BJ14" s="53">
        <f t="array" ref="BJ14">SUMPRODUCT((BE14=[8]Summary!$A$32:$A$40)*(BJ$5=[8]Summary!$B$31:$F$31)*[8]Summary!$B$32:$F$40)</f>
        <v>0.2604820221545045</v>
      </c>
      <c r="BL14" s="27" t="s">
        <v>61</v>
      </c>
      <c r="BM14" s="52">
        <f t="array" ref="BM14">SUMPRODUCT((BL14=[9]Summary!$A$32:$A$40)*(BM$5=[9]Summary!$B$31:$F$31)*[9]Summary!$B$32:$F$40)</f>
        <v>0</v>
      </c>
      <c r="BN14" s="52">
        <f t="array" ref="BN14">SUMPRODUCT((BL14=[9]Summary!$A$32:$A$40)*(BN$5=[9]Summary!$B$31:$F$31)*[9]Summary!$B$32:$F$40)</f>
        <v>0</v>
      </c>
      <c r="BO14" s="52">
        <f t="array" ref="BO14">SUMPRODUCT((BL14=[9]Summary!$A$32:$A$40)*(BO$5=[9]Summary!$B$31:$F$31)*[9]Summary!$B$32:$F$40)</f>
        <v>0</v>
      </c>
      <c r="BP14" s="52">
        <f t="array" ref="BP14">SUMPRODUCT((BL14=[9]Summary!$A$32:$A$40)*(BP$5=[9]Summary!$B$31:$F$31)*[9]Summary!$B$32:$F$40)</f>
        <v>0</v>
      </c>
      <c r="BQ14" s="53">
        <f t="array" ref="BQ14">SUMPRODUCT((BL14=[9]Summary!$A$32:$A$40)*(BQ$5=[9]Summary!$B$31:$F$31)*[9]Summary!$B$32:$F$40)</f>
        <v>0</v>
      </c>
    </row>
    <row r="16" spans="1:135" x14ac:dyDescent="0.25">
      <c r="B16" s="66"/>
      <c r="C16" s="66"/>
      <c r="D16" s="66"/>
      <c r="E16" s="66"/>
      <c r="F16" s="66"/>
    </row>
    <row r="18" spans="38:59" x14ac:dyDescent="0.25">
      <c r="BG18" s="69"/>
    </row>
    <row r="22" spans="38:59" x14ac:dyDescent="0.25">
      <c r="AL22" s="69"/>
    </row>
  </sheetData>
  <mergeCells count="20">
    <mergeCell ref="O2:T2"/>
    <mergeCell ref="A2:F2"/>
    <mergeCell ref="H2:M2"/>
    <mergeCell ref="AJ2:AO2"/>
    <mergeCell ref="BL2:BQ2"/>
    <mergeCell ref="AC2:AH2"/>
    <mergeCell ref="AQ2:AV2"/>
    <mergeCell ref="AX2:BC2"/>
    <mergeCell ref="BE2:BJ2"/>
    <mergeCell ref="V2:AA2"/>
    <mergeCell ref="BM4:BQ4"/>
    <mergeCell ref="B4:F4"/>
    <mergeCell ref="I4:M4"/>
    <mergeCell ref="P4:T4"/>
    <mergeCell ref="W4:AA4"/>
    <mergeCell ref="AD4:AH4"/>
    <mergeCell ref="AK4:AO4"/>
    <mergeCell ref="AR4:AV4"/>
    <mergeCell ref="AY4:BC4"/>
    <mergeCell ref="BF4:BJ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BK29"/>
  <sheetViews>
    <sheetView tabSelected="1" zoomScale="85" zoomScaleNormal="85" workbookViewId="0">
      <pane xSplit="7" ySplit="7" topLeftCell="P8" activePane="bottomRight" state="frozen"/>
      <selection activeCell="I28" sqref="I28"/>
      <selection pane="topRight" activeCell="I28" sqref="I28"/>
      <selection pane="bottomLeft" activeCell="I28" sqref="I28"/>
      <selection pane="bottomRight" activeCell="W38" sqref="W38"/>
    </sheetView>
  </sheetViews>
  <sheetFormatPr defaultRowHeight="15" x14ac:dyDescent="0.25"/>
  <cols>
    <col min="1" max="1" width="0.85546875" customWidth="1"/>
    <col min="2" max="2" width="22.42578125" customWidth="1"/>
    <col min="3" max="3" width="10.42578125" customWidth="1"/>
    <col min="4" max="4" width="10.140625" bestFit="1" customWidth="1"/>
    <col min="8" max="8" width="0.85546875" customWidth="1"/>
    <col min="9" max="9" width="22.42578125" customWidth="1"/>
    <col min="10" max="11" width="10.140625" bestFit="1" customWidth="1"/>
    <col min="12" max="14" width="9.28515625" bestFit="1" customWidth="1"/>
    <col min="15" max="15" width="0.85546875" customWidth="1"/>
    <col min="16" max="16" width="22.42578125" customWidth="1"/>
    <col min="18" max="18" width="10.140625" bestFit="1" customWidth="1"/>
    <col min="22" max="22" width="0.85546875" customWidth="1"/>
    <col min="23" max="23" width="22.42578125" customWidth="1"/>
    <col min="25" max="25" width="10.140625" bestFit="1" customWidth="1"/>
    <col min="29" max="29" width="0.85546875" customWidth="1"/>
    <col min="30" max="30" width="22.42578125" customWidth="1"/>
    <col min="31" max="31" width="12.5703125" bestFit="1" customWidth="1"/>
    <col min="32" max="32" width="10.140625" bestFit="1" customWidth="1"/>
    <col min="36" max="36" width="0.85546875" customWidth="1"/>
    <col min="37" max="37" width="22.42578125" customWidth="1"/>
    <col min="39" max="39" width="10.140625" bestFit="1" customWidth="1"/>
    <col min="43" max="43" width="0.85546875" customWidth="1"/>
    <col min="44" max="44" width="22.42578125" customWidth="1"/>
    <col min="46" max="46" width="10.140625" bestFit="1" customWidth="1"/>
    <col min="50" max="50" width="0.85546875" customWidth="1"/>
    <col min="51" max="51" width="22.42578125" customWidth="1"/>
    <col min="53" max="53" width="10.140625" bestFit="1" customWidth="1"/>
    <col min="57" max="57" width="0.85546875" customWidth="1"/>
    <col min="58" max="58" width="14.28515625" bestFit="1" customWidth="1"/>
    <col min="60" max="60" width="10.140625" bestFit="1" customWidth="1"/>
    <col min="64" max="64" width="0.85546875" customWidth="1"/>
    <col min="65" max="65" width="14.28515625" bestFit="1" customWidth="1"/>
    <col min="67" max="67" width="10.140625" bestFit="1" customWidth="1"/>
    <col min="71" max="71" width="0.85546875" customWidth="1"/>
    <col min="72" max="72" width="14.28515625" bestFit="1" customWidth="1"/>
    <col min="74" max="74" width="10.140625" bestFit="1" customWidth="1"/>
    <col min="78" max="78" width="0.85546875" customWidth="1"/>
    <col min="79" max="79" width="14.28515625" bestFit="1" customWidth="1"/>
    <col min="81" max="81" width="10.140625" bestFit="1" customWidth="1"/>
    <col min="85" max="85" width="0.85546875" customWidth="1"/>
    <col min="86" max="86" width="14.28515625" bestFit="1" customWidth="1"/>
    <col min="88" max="88" width="10.140625" bestFit="1" customWidth="1"/>
    <col min="92" max="92" width="0.85546875" customWidth="1"/>
    <col min="93" max="93" width="14.28515625" bestFit="1" customWidth="1"/>
    <col min="95" max="95" width="10.140625" bestFit="1" customWidth="1"/>
    <col min="99" max="99" width="0.85546875" customWidth="1"/>
    <col min="100" max="100" width="14.28515625" bestFit="1" customWidth="1"/>
    <col min="102" max="102" width="10.140625" bestFit="1" customWidth="1"/>
    <col min="106" max="106" width="0.85546875" customWidth="1"/>
  </cols>
  <sheetData>
    <row r="1" spans="2:63" x14ac:dyDescent="0.25">
      <c r="B1" s="1" t="str">
        <f>[10]Summary!$A$1</f>
        <v>Utility Name</v>
      </c>
    </row>
    <row r="2" spans="2:63" x14ac:dyDescent="0.25">
      <c r="B2" s="1" t="s">
        <v>0</v>
      </c>
    </row>
    <row r="4" spans="2:63" x14ac:dyDescent="0.25">
      <c r="B4" s="1" t="s">
        <v>1</v>
      </c>
      <c r="C4" t="s">
        <v>2</v>
      </c>
    </row>
    <row r="5" spans="2:63" ht="14.45" customHeight="1" x14ac:dyDescent="0.25">
      <c r="B5" s="1" t="s">
        <v>3</v>
      </c>
      <c r="C5" t="s">
        <v>6</v>
      </c>
    </row>
    <row r="6" spans="2:63" ht="29.45" customHeight="1" x14ac:dyDescent="0.25">
      <c r="B6" s="1" t="s">
        <v>5</v>
      </c>
      <c r="C6" t="s">
        <v>41</v>
      </c>
    </row>
    <row r="7" spans="2:63" ht="15.75" x14ac:dyDescent="0.25">
      <c r="B7" s="77" t="str">
        <f>'Rev Req''t_Base'!H2</f>
        <v>Arden Cordova</v>
      </c>
      <c r="C7" s="77"/>
      <c r="D7" s="77"/>
      <c r="E7" s="77"/>
      <c r="F7" s="77"/>
      <c r="G7" s="77"/>
      <c r="I7" s="77" t="str">
        <f>'Rev Req''t_Base'!O2</f>
        <v>Bay Point</v>
      </c>
      <c r="J7" s="77"/>
      <c r="K7" s="77"/>
      <c r="L7" s="77"/>
      <c r="M7" s="77"/>
      <c r="N7" s="77"/>
      <c r="P7" s="77" t="str">
        <f>'Rev Req''t_Base'!V2</f>
        <v>Clearlake</v>
      </c>
      <c r="Q7" s="77"/>
      <c r="R7" s="77"/>
      <c r="S7" s="77"/>
      <c r="T7" s="77"/>
      <c r="U7" s="77"/>
      <c r="W7" s="77" t="str">
        <f>'Rev Req''t_Base'!AC2</f>
        <v>Los Osos</v>
      </c>
      <c r="X7" s="77"/>
      <c r="Y7" s="77"/>
      <c r="Z7" s="77"/>
      <c r="AA7" s="77"/>
      <c r="AB7" s="77"/>
      <c r="AD7" s="77" t="str">
        <f>'Rev Req''t_Base'!AJ2</f>
        <v>Santa Maria</v>
      </c>
      <c r="AE7" s="77"/>
      <c r="AF7" s="77"/>
      <c r="AG7" s="77"/>
      <c r="AH7" s="77"/>
      <c r="AI7" s="77"/>
      <c r="AK7" s="77" t="str">
        <f>'Rev Req''t_Base'!AQ2</f>
        <v>Simi Valley</v>
      </c>
      <c r="AL7" s="77"/>
      <c r="AM7" s="77"/>
      <c r="AN7" s="77"/>
      <c r="AO7" s="77"/>
      <c r="AP7" s="77"/>
      <c r="AR7" s="77" t="str">
        <f>'Rev Req''t_Base'!AX2</f>
        <v>Region 2</v>
      </c>
      <c r="AS7" s="77"/>
      <c r="AT7" s="77"/>
      <c r="AU7" s="77"/>
      <c r="AV7" s="77"/>
      <c r="AW7" s="77"/>
      <c r="AY7" s="77" t="str">
        <f>'Rev Req''t_Base'!BE2</f>
        <v>Region 3</v>
      </c>
      <c r="AZ7" s="77"/>
      <c r="BA7" s="77"/>
      <c r="BB7" s="77"/>
      <c r="BC7" s="77"/>
      <c r="BD7" s="77"/>
      <c r="BF7" s="77" t="s">
        <v>75</v>
      </c>
      <c r="BG7" s="77"/>
      <c r="BH7" s="77"/>
      <c r="BI7" s="77"/>
      <c r="BJ7" s="77"/>
      <c r="BK7" s="77"/>
    </row>
    <row r="8" spans="2:63" x14ac:dyDescent="0.25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  <c r="P8" s="2"/>
      <c r="Q8" s="3" t="s">
        <v>7</v>
      </c>
      <c r="R8" s="3" t="s">
        <v>8</v>
      </c>
      <c r="W8" s="2"/>
      <c r="X8" s="3" t="s">
        <v>7</v>
      </c>
      <c r="Y8" s="3" t="s">
        <v>8</v>
      </c>
      <c r="AD8" s="2"/>
      <c r="AE8" s="3" t="s">
        <v>7</v>
      </c>
      <c r="AF8" s="3" t="s">
        <v>8</v>
      </c>
      <c r="AK8" s="2"/>
      <c r="AL8" s="3" t="s">
        <v>7</v>
      </c>
      <c r="AM8" s="3" t="s">
        <v>8</v>
      </c>
      <c r="AR8" s="2"/>
      <c r="AS8" s="3" t="s">
        <v>7</v>
      </c>
      <c r="AT8" s="3" t="s">
        <v>8</v>
      </c>
      <c r="AY8" s="2"/>
      <c r="AZ8" s="3" t="s">
        <v>7</v>
      </c>
      <c r="BA8" s="3" t="s">
        <v>8</v>
      </c>
      <c r="BF8" s="2"/>
      <c r="BG8" s="68" t="s">
        <v>7</v>
      </c>
      <c r="BH8" s="68" t="s">
        <v>8</v>
      </c>
    </row>
    <row r="9" spans="2:63" x14ac:dyDescent="0.25">
      <c r="B9" s="4" t="s">
        <v>62</v>
      </c>
      <c r="C9" s="15">
        <f>C14</f>
        <v>54.650000000000006</v>
      </c>
      <c r="D9" s="15">
        <f>C9*12</f>
        <v>655.80000000000007</v>
      </c>
      <c r="I9" s="4" t="s">
        <v>62</v>
      </c>
      <c r="J9" s="15">
        <f>J14</f>
        <v>80.460000000000008</v>
      </c>
      <c r="K9" s="15">
        <f>J9*12</f>
        <v>965.5200000000001</v>
      </c>
      <c r="P9" s="4" t="s">
        <v>62</v>
      </c>
      <c r="Q9" s="15">
        <f>Q14</f>
        <v>120.39000000000001</v>
      </c>
      <c r="R9" s="15">
        <f>Q9*12</f>
        <v>1444.6800000000003</v>
      </c>
      <c r="W9" s="4" t="s">
        <v>62</v>
      </c>
      <c r="X9" s="15">
        <f>X14</f>
        <v>113.28000000000002</v>
      </c>
      <c r="Y9" s="15">
        <f>X9*12</f>
        <v>1359.3600000000001</v>
      </c>
      <c r="AD9" s="4" t="s">
        <v>62</v>
      </c>
      <c r="AE9" s="15">
        <f>AE14</f>
        <v>87.22999999999999</v>
      </c>
      <c r="AF9" s="15">
        <f>AE9*12</f>
        <v>1046.7599999999998</v>
      </c>
      <c r="AK9" s="4" t="s">
        <v>62</v>
      </c>
      <c r="AL9" s="15">
        <f>AL14</f>
        <v>74.78</v>
      </c>
      <c r="AM9" s="15">
        <f>AL9*12</f>
        <v>897.36</v>
      </c>
      <c r="AR9" s="4" t="s">
        <v>62</v>
      </c>
      <c r="AS9" s="15">
        <f>AS14</f>
        <v>85.66</v>
      </c>
      <c r="AT9" s="15">
        <f>AS9*12</f>
        <v>1027.92</v>
      </c>
      <c r="AY9" s="4" t="s">
        <v>62</v>
      </c>
      <c r="AZ9" s="15">
        <f>AZ14</f>
        <v>83.61999999999999</v>
      </c>
      <c r="BA9" s="15">
        <f>AZ9*12</f>
        <v>1003.4399999999998</v>
      </c>
      <c r="BF9" s="4" t="s">
        <v>62</v>
      </c>
      <c r="BG9" s="15">
        <f>BG14</f>
        <v>0</v>
      </c>
      <c r="BH9" s="15">
        <f>BG9*12</f>
        <v>0</v>
      </c>
    </row>
    <row r="10" spans="2:63" ht="15.75" thickBot="1" x14ac:dyDescent="0.3">
      <c r="B10" s="1" t="s">
        <v>9</v>
      </c>
      <c r="C10" s="14">
        <f t="array" ref="C10">SUMPRODUCT(($C$4='[1]Calculator Data Summary'!$B$5:$AW$5)*
($C$5='[1]Calculator Data Summary'!$B$6:$AW$6)*
(--ISNUMBER(SEARCH($C$6,'[1]Calculator Data Summary'!$B$4:$AW$4))*
(C$13='[1]Calculator Data Summary'!$B$7:$AW$7)*
("Usage"='[1]Calculator Data Summary'!$A$8:$A$21)*
'[1]Calculator Data Summary'!$B$8:$AW$21))</f>
        <v>12</v>
      </c>
      <c r="D10" s="14">
        <f t="array" ref="D10">SUMPRODUCT(($C$4='[1]Calculator Data Summary'!$B$5:$AW$5)*
($C$5='[1]Calculator Data Summary'!$B$6:$AW$6)*
(--ISNUMBER(SEARCH($C$6,'[1]Calculator Data Summary'!$B$4:$AW$4))*
(D$13='[1]Calculator Data Summary'!$B$7:$AW$7)*
("Usage"='[1]Calculator Data Summary'!$A$8:$A$21)*
'[1]Calculator Data Summary'!$B$8:$AW$21))</f>
        <v>12</v>
      </c>
      <c r="E10" s="14">
        <f t="array" ref="E10">SUMPRODUCT(($C$4='[1]Calculator Data Summary'!$B$5:$AW$5)*
($C$5='[1]Calculator Data Summary'!$B$6:$AW$6)*
(--ISNUMBER(SEARCH($C$6,'[1]Calculator Data Summary'!$B$4:$AW$4))*
(E$13='[1]Calculator Data Summary'!$B$7:$AW$7)*
("Usage"='[1]Calculator Data Summary'!$A$8:$A$21)*
'[1]Calculator Data Summary'!$B$8:$AW$21))</f>
        <v>12</v>
      </c>
      <c r="F10" s="14">
        <f t="array" ref="F10">SUMPRODUCT(($C$4='[1]Calculator Data Summary'!$B$5:$AW$5)*
($C$5='[1]Calculator Data Summary'!$B$6:$AW$6)*
(--ISNUMBER(SEARCH($C$6,'[1]Calculator Data Summary'!$B$4:$AW$4))*
(F$13='[1]Calculator Data Summary'!$B$7:$AW$7)*
("Usage"='[1]Calculator Data Summary'!$A$8:$A$21)*
'[1]Calculator Data Summary'!$B$8:$AW$21))</f>
        <v>12</v>
      </c>
      <c r="G10" s="14">
        <f t="array" ref="G10">SUMPRODUCT(($C$4='[1]Calculator Data Summary'!$B$5:$AW$5)*
($C$5='[1]Calculator Data Summary'!$B$6:$AW$6)*
(--ISNUMBER(SEARCH($C$6,'[1]Calculator Data Summary'!$B$4:$AW$4))*
(G$13='[1]Calculator Data Summary'!$B$7:$AW$7)*
("Usage"='[1]Calculator Data Summary'!$A$8:$A$21)*
'[1]Calculator Data Summary'!$B$8:$AW$21))</f>
        <v>12</v>
      </c>
      <c r="I10" s="1" t="s">
        <v>9</v>
      </c>
      <c r="J10" s="14">
        <f t="array" ref="J10">SUMPRODUCT(($C$4='[2]Calculator Data Summary'!$B$5:$AW$5)*
($C$5='[2]Calculator Data Summary'!$B$6:$AW$6)*
(--ISNUMBER(SEARCH($C$6,'[2]Calculator Data Summary'!$B$4:$AW$4))*
(J$13='[2]Calculator Data Summary'!$B$7:$AW$7)*
("Usage"='[2]Calculator Data Summary'!$A$8:$A$21)*
'[2]Calculator Data Summary'!$B$8:$AW$21))</f>
        <v>7</v>
      </c>
      <c r="K10" s="14">
        <f t="array" ref="K10">SUMPRODUCT(($C$4='[2]Calculator Data Summary'!$B$5:$AW$5)*
($C$5='[2]Calculator Data Summary'!$B$6:$AW$6)*
(--ISNUMBER(SEARCH($C$6,'[2]Calculator Data Summary'!$B$4:$AW$4))*
(K$13='[2]Calculator Data Summary'!$B$7:$AW$7)*
("Usage"='[2]Calculator Data Summary'!$A$8:$A$21)*
'[2]Calculator Data Summary'!$B$8:$AW$21))</f>
        <v>7</v>
      </c>
      <c r="L10" s="14">
        <f t="array" ref="L10">SUMPRODUCT(($C$4='[2]Calculator Data Summary'!$B$5:$AW$5)*
($C$5='[2]Calculator Data Summary'!$B$6:$AW$6)*
(--ISNUMBER(SEARCH($C$6,'[2]Calculator Data Summary'!$B$4:$AW$4))*
(L$13='[2]Calculator Data Summary'!$B$7:$AW$7)*
("Usage"='[2]Calculator Data Summary'!$A$8:$A$21)*
'[2]Calculator Data Summary'!$B$8:$AW$21))</f>
        <v>7</v>
      </c>
      <c r="M10" s="14">
        <f t="array" ref="M10">SUMPRODUCT(($C$4='[2]Calculator Data Summary'!$B$5:$AW$5)*
($C$5='[2]Calculator Data Summary'!$B$6:$AW$6)*
(--ISNUMBER(SEARCH($C$6,'[2]Calculator Data Summary'!$B$4:$AW$4))*
(M$13='[2]Calculator Data Summary'!$B$7:$AW$7)*
("Usage"='[2]Calculator Data Summary'!$A$8:$A$21)*
'[2]Calculator Data Summary'!$B$8:$AW$21))</f>
        <v>7</v>
      </c>
      <c r="N10" s="14">
        <f t="array" ref="N10">SUMPRODUCT(($C$4='[2]Calculator Data Summary'!$B$5:$AW$5)*
($C$5='[2]Calculator Data Summary'!$B$6:$AW$6)*
(--ISNUMBER(SEARCH($C$6,'[2]Calculator Data Summary'!$B$4:$AW$4))*
(N$13='[2]Calculator Data Summary'!$B$7:$AW$7)*
("Usage"='[2]Calculator Data Summary'!$A$8:$A$21)*
'[2]Calculator Data Summary'!$B$8:$AW$21))</f>
        <v>7</v>
      </c>
      <c r="P10" s="1" t="s">
        <v>9</v>
      </c>
      <c r="Q10" s="14">
        <f t="array" ref="Q10">SUMPRODUCT(($C$4='[3]Calculator Data Summary'!$B$5:$AW$5)*
($C$5='[3]Calculator Data Summary'!$B$6:$AW$6)*
(--ISNUMBER(SEARCH($C$6,'[3]Calculator Data Summary'!$B$4:$AW$4))*
(Q$13='[3]Calculator Data Summary'!$B$7:$AW$7)*
("Usage"='[3]Calculator Data Summary'!$A$8:$A$21)*
'[3]Calculator Data Summary'!$B$8:$AW$21))</f>
        <v>5</v>
      </c>
      <c r="R10" s="14">
        <f t="array" ref="R10">SUMPRODUCT(($C$4='[3]Calculator Data Summary'!$B$5:$AW$5)*
($C$5='[3]Calculator Data Summary'!$B$6:$AW$6)*
(--ISNUMBER(SEARCH($C$6,'[3]Calculator Data Summary'!$B$4:$AW$4))*
(R$13='[3]Calculator Data Summary'!$B$7:$AW$7)*
("Usage"='[3]Calculator Data Summary'!$A$8:$A$21)*
'[3]Calculator Data Summary'!$B$8:$AW$21))</f>
        <v>5</v>
      </c>
      <c r="S10" s="14">
        <f t="array" ref="S10">SUMPRODUCT(($C$4='[3]Calculator Data Summary'!$B$5:$AW$5)*
($C$5='[3]Calculator Data Summary'!$B$6:$AW$6)*
(--ISNUMBER(SEARCH($C$6,'[3]Calculator Data Summary'!$B$4:$AW$4))*
(S$13='[3]Calculator Data Summary'!$B$7:$AW$7)*
("Usage"='[3]Calculator Data Summary'!$A$8:$A$21)*
'[3]Calculator Data Summary'!$B$8:$AW$21))</f>
        <v>5</v>
      </c>
      <c r="T10" s="14">
        <f t="array" ref="T10">SUMPRODUCT(($C$4='[3]Calculator Data Summary'!$B$5:$AW$5)*
($C$5='[3]Calculator Data Summary'!$B$6:$AW$6)*
(--ISNUMBER(SEARCH($C$6,'[3]Calculator Data Summary'!$B$4:$AW$4))*
(T$13='[3]Calculator Data Summary'!$B$7:$AW$7)*
("Usage"='[3]Calculator Data Summary'!$A$8:$A$21)*
'[3]Calculator Data Summary'!$B$8:$AW$21))</f>
        <v>5</v>
      </c>
      <c r="U10" s="14">
        <f t="array" ref="U10">SUMPRODUCT(($C$4='[3]Calculator Data Summary'!$B$5:$AW$5)*
($C$5='[3]Calculator Data Summary'!$B$6:$AW$6)*
(--ISNUMBER(SEARCH($C$6,'[3]Calculator Data Summary'!$B$4:$AW$4))*
(U$13='[3]Calculator Data Summary'!$B$7:$AW$7)*
("Usage"='[3]Calculator Data Summary'!$A$8:$A$21)*
'[3]Calculator Data Summary'!$B$8:$AW$21))</f>
        <v>5</v>
      </c>
      <c r="W10" s="1" t="s">
        <v>9</v>
      </c>
      <c r="X10" s="14">
        <f t="array" ref="X10">SUMPRODUCT(($C$4='[4]Calculator Data Summary'!$B$5:$AW$5)*
($C$5='[4]Calculator Data Summary'!$B$6:$AW$6)*
(--ISNUMBER(SEARCH($C$6,'[4]Calculator Data Summary'!$B$4:$AW$4))*
(X$13='[4]Calculator Data Summary'!$B$7:$AW$7)*
("Usage"='[4]Calculator Data Summary'!$A$8:$A$21)*
'[4]Calculator Data Summary'!$B$8:$AW$21))</f>
        <v>5</v>
      </c>
      <c r="Y10" s="14">
        <f t="array" ref="Y10">SUMPRODUCT(($C$4='[4]Calculator Data Summary'!$B$5:$AW$5)*
($C$5='[4]Calculator Data Summary'!$B$6:$AW$6)*
(--ISNUMBER(SEARCH($C$6,'[4]Calculator Data Summary'!$B$4:$AW$4))*
(Y$13='[4]Calculator Data Summary'!$B$7:$AW$7)*
("Usage"='[4]Calculator Data Summary'!$A$8:$A$21)*
'[4]Calculator Data Summary'!$B$8:$AW$21))</f>
        <v>5</v>
      </c>
      <c r="Z10" s="14">
        <f t="array" ref="Z10">SUMPRODUCT(($C$4='[4]Calculator Data Summary'!$B$5:$AW$5)*
($C$5='[4]Calculator Data Summary'!$B$6:$AW$6)*
(--ISNUMBER(SEARCH($C$6,'[4]Calculator Data Summary'!$B$4:$AW$4))*
(Z$13='[4]Calculator Data Summary'!$B$7:$AW$7)*
("Usage"='[4]Calculator Data Summary'!$A$8:$A$21)*
'[4]Calculator Data Summary'!$B$8:$AW$21))</f>
        <v>5</v>
      </c>
      <c r="AA10" s="14">
        <f t="array" ref="AA10">SUMPRODUCT(($C$4='[4]Calculator Data Summary'!$B$5:$AW$5)*
($C$5='[4]Calculator Data Summary'!$B$6:$AW$6)*
(--ISNUMBER(SEARCH($C$6,'[4]Calculator Data Summary'!$B$4:$AW$4))*
(AA$13='[4]Calculator Data Summary'!$B$7:$AW$7)*
("Usage"='[4]Calculator Data Summary'!$A$8:$A$21)*
'[4]Calculator Data Summary'!$B$8:$AW$21))</f>
        <v>5</v>
      </c>
      <c r="AB10" s="14">
        <f t="array" ref="AB10">SUMPRODUCT(($C$4='[4]Calculator Data Summary'!$B$5:$AW$5)*
($C$5='[4]Calculator Data Summary'!$B$6:$AW$6)*
(--ISNUMBER(SEARCH($C$6,'[4]Calculator Data Summary'!$B$4:$AW$4))*
(AB$13='[4]Calculator Data Summary'!$B$7:$AW$7)*
("Usage"='[4]Calculator Data Summary'!$A$8:$A$21)*
'[4]Calculator Data Summary'!$B$8:$AW$21))</f>
        <v>5</v>
      </c>
      <c r="AD10" s="1" t="s">
        <v>9</v>
      </c>
      <c r="AE10" s="14">
        <f t="array" ref="AE10">SUMPRODUCT(($C$4='[5]Calculator Data Summary'!$B$5:$AW$5)*
($C$5='[5]Calculator Data Summary'!$B$6:$AW$6)*
(--ISNUMBER(SEARCH($C$6,'[5]Calculator Data Summary'!$B$4:$AW$4))*
(AE$13='[5]Calculator Data Summary'!$B$7:$AW$7)*
("Usage"='[5]Calculator Data Summary'!$A$8:$A$21)*
'[5]Calculator Data Summary'!$B$8:$AW$21))</f>
        <v>13</v>
      </c>
      <c r="AF10" s="14">
        <f t="array" ref="AF10">SUMPRODUCT(($C$4='[5]Calculator Data Summary'!$B$5:$AW$5)*
($C$5='[5]Calculator Data Summary'!$B$6:$AW$6)*
(--ISNUMBER(SEARCH($C$6,'[5]Calculator Data Summary'!$B$4:$AW$4))*
(AF$13='[5]Calculator Data Summary'!$B$7:$AW$7)*
("Usage"='[5]Calculator Data Summary'!$A$8:$A$21)*
'[5]Calculator Data Summary'!$B$8:$AW$21))</f>
        <v>13</v>
      </c>
      <c r="AG10" s="14">
        <f t="array" ref="AG10">SUMPRODUCT(($C$4='[5]Calculator Data Summary'!$B$5:$AW$5)*
($C$5='[5]Calculator Data Summary'!$B$6:$AW$6)*
(--ISNUMBER(SEARCH($C$6,'[5]Calculator Data Summary'!$B$4:$AW$4))*
(AG$13='[5]Calculator Data Summary'!$B$7:$AW$7)*
("Usage"='[5]Calculator Data Summary'!$A$8:$A$21)*
'[5]Calculator Data Summary'!$B$8:$AW$21))</f>
        <v>13</v>
      </c>
      <c r="AH10" s="14">
        <f t="array" ref="AH10">SUMPRODUCT(($C$4='[5]Calculator Data Summary'!$B$5:$AW$5)*
($C$5='[5]Calculator Data Summary'!$B$6:$AW$6)*
(--ISNUMBER(SEARCH($C$6,'[5]Calculator Data Summary'!$B$4:$AW$4))*
(AH$13='[5]Calculator Data Summary'!$B$7:$AW$7)*
("Usage"='[5]Calculator Data Summary'!$A$8:$A$21)*
'[5]Calculator Data Summary'!$B$8:$AW$21))</f>
        <v>13</v>
      </c>
      <c r="AI10" s="14">
        <f t="array" ref="AI10">SUMPRODUCT(($C$4='[5]Calculator Data Summary'!$B$5:$AW$5)*
($C$5='[5]Calculator Data Summary'!$B$6:$AW$6)*
(--ISNUMBER(SEARCH($C$6,'[5]Calculator Data Summary'!$B$4:$AW$4))*
(AI$13='[5]Calculator Data Summary'!$B$7:$AW$7)*
("Usage"='[5]Calculator Data Summary'!$A$8:$A$21)*
'[5]Calculator Data Summary'!$B$8:$AW$21))</f>
        <v>13</v>
      </c>
      <c r="AK10" s="1" t="s">
        <v>9</v>
      </c>
      <c r="AL10" s="14">
        <f t="array" ref="AL10">SUMPRODUCT(($C$4='[6]Calculator Data Summary'!$B$5:$AW$5)*
($C$5='[6]Calculator Data Summary'!$B$6:$AW$6)*
(--ISNUMBER(SEARCH($C$6,'[6]Calculator Data Summary'!$B$4:$AW$4))*
(AL$13='[6]Calculator Data Summary'!$B$7:$AW$7)*
("Usage"='[6]Calculator Data Summary'!$A$8:$A$21)*
'[6]Calculator Data Summary'!$B$8:$AW$21))</f>
        <v>10</v>
      </c>
      <c r="AM10" s="14">
        <f t="array" ref="AM10">SUMPRODUCT(($C$4='[6]Calculator Data Summary'!$B$5:$AW$5)*
($C$5='[6]Calculator Data Summary'!$B$6:$AW$6)*
(--ISNUMBER(SEARCH($C$6,'[6]Calculator Data Summary'!$B$4:$AW$4))*
(AM$13='[6]Calculator Data Summary'!$B$7:$AW$7)*
("Usage"='[6]Calculator Data Summary'!$A$8:$A$21)*
'[6]Calculator Data Summary'!$B$8:$AW$21))</f>
        <v>10</v>
      </c>
      <c r="AN10" s="14">
        <f t="array" ref="AN10">SUMPRODUCT(($C$4='[6]Calculator Data Summary'!$B$5:$AW$5)*
($C$5='[6]Calculator Data Summary'!$B$6:$AW$6)*
(--ISNUMBER(SEARCH($C$6,'[6]Calculator Data Summary'!$B$4:$AW$4))*
(AN$13='[6]Calculator Data Summary'!$B$7:$AW$7)*
("Usage"='[6]Calculator Data Summary'!$A$8:$A$21)*
'[6]Calculator Data Summary'!$B$8:$AW$21))</f>
        <v>10</v>
      </c>
      <c r="AO10" s="14">
        <f t="array" ref="AO10">SUMPRODUCT(($C$4='[6]Calculator Data Summary'!$B$5:$AW$5)*
($C$5='[6]Calculator Data Summary'!$B$6:$AW$6)*
(--ISNUMBER(SEARCH($C$6,'[6]Calculator Data Summary'!$B$4:$AW$4))*
(AO$13='[6]Calculator Data Summary'!$B$7:$AW$7)*
("Usage"='[6]Calculator Data Summary'!$A$8:$A$21)*
'[6]Calculator Data Summary'!$B$8:$AW$21))</f>
        <v>10</v>
      </c>
      <c r="AP10" s="14">
        <f t="array" ref="AP10">SUMPRODUCT(($C$4='[6]Calculator Data Summary'!$B$5:$AW$5)*
($C$5='[6]Calculator Data Summary'!$B$6:$AW$6)*
(--ISNUMBER(SEARCH($C$6,'[6]Calculator Data Summary'!$B$4:$AW$4))*
(AP$13='[6]Calculator Data Summary'!$B$7:$AW$7)*
("Usage"='[6]Calculator Data Summary'!$A$8:$A$21)*
'[6]Calculator Data Summary'!$B$8:$AW$21))</f>
        <v>10</v>
      </c>
      <c r="AR10" s="1" t="s">
        <v>9</v>
      </c>
      <c r="AS10" s="14">
        <f t="array" ref="AS10">SUMPRODUCT(($C$4='[7]Calculator Data Summary'!$B$5:$AW$5)*
($C$5='[7]Calculator Data Summary'!$B$6:$AW$6)*
(--ISNUMBER(SEARCH($C$6,'[7]Calculator Data Summary'!$B$4:$AW$4))*
(AS$13='[7]Calculator Data Summary'!$B$7:$AW$7)*
("Usage"='[7]Calculator Data Summary'!$A$8:$A$21)*
'[7]Calculator Data Summary'!$B$8:$AW$21))</f>
        <v>9</v>
      </c>
      <c r="AT10" s="14">
        <f t="array" ref="AT10">SUMPRODUCT(($C$4='[7]Calculator Data Summary'!$B$5:$AW$5)*
($C$5='[7]Calculator Data Summary'!$B$6:$AW$6)*
(--ISNUMBER(SEARCH($C$6,'[7]Calculator Data Summary'!$B$4:$AW$4))*
(AT$13='[7]Calculator Data Summary'!$B$7:$AW$7)*
("Usage"='[7]Calculator Data Summary'!$A$8:$A$21)*
'[7]Calculator Data Summary'!$B$8:$AW$21))</f>
        <v>9</v>
      </c>
      <c r="AU10" s="14">
        <f t="array" ref="AU10">SUMPRODUCT(($C$4='[7]Calculator Data Summary'!$B$5:$AW$5)*
($C$5='[7]Calculator Data Summary'!$B$6:$AW$6)*
(--ISNUMBER(SEARCH($C$6,'[7]Calculator Data Summary'!$B$4:$AW$4))*
(AU$13='[7]Calculator Data Summary'!$B$7:$AW$7)*
("Usage"='[7]Calculator Data Summary'!$A$8:$A$21)*
'[7]Calculator Data Summary'!$B$8:$AW$21))</f>
        <v>9</v>
      </c>
      <c r="AV10" s="14">
        <f t="array" ref="AV10">SUMPRODUCT(($C$4='[7]Calculator Data Summary'!$B$5:$AW$5)*
($C$5='[7]Calculator Data Summary'!$B$6:$AW$6)*
(--ISNUMBER(SEARCH($C$6,'[7]Calculator Data Summary'!$B$4:$AW$4))*
(AV$13='[7]Calculator Data Summary'!$B$7:$AW$7)*
("Usage"='[7]Calculator Data Summary'!$A$8:$A$21)*
'[7]Calculator Data Summary'!$B$8:$AW$21))</f>
        <v>9</v>
      </c>
      <c r="AW10" s="14">
        <f t="array" ref="AW10">SUMPRODUCT(($C$4='[7]Calculator Data Summary'!$B$5:$AW$5)*
($C$5='[7]Calculator Data Summary'!$B$6:$AW$6)*
(--ISNUMBER(SEARCH($C$6,'[7]Calculator Data Summary'!$B$4:$AW$4))*
(AW$13='[7]Calculator Data Summary'!$B$7:$AW$7)*
("Usage"='[7]Calculator Data Summary'!$A$8:$A$21)*
'[7]Calculator Data Summary'!$B$8:$AW$21))</f>
        <v>9</v>
      </c>
      <c r="AY10" s="1" t="s">
        <v>9</v>
      </c>
      <c r="AZ10" s="14">
        <f t="array" ref="AZ10">SUMPRODUCT(($C$4='[8]Calculator Data Summary'!$B$5:$AW$5)*
($C$5='[8]Calculator Data Summary'!$B$6:$AW$6)*
(--ISNUMBER(SEARCH($C$6,'[8]Calculator Data Summary'!$B$4:$AW$4))*
(AZ$13='[8]Calculator Data Summary'!$B$7:$AW$7)*
("Usage"='[8]Calculator Data Summary'!$A$8:$A$21)*
'[8]Calculator Data Summary'!$B$8:$AW$21))</f>
        <v>11</v>
      </c>
      <c r="BA10" s="14">
        <f t="array" ref="BA10">SUMPRODUCT(($C$4='[8]Calculator Data Summary'!$B$5:$AW$5)*
($C$5='[8]Calculator Data Summary'!$B$6:$AW$6)*
(--ISNUMBER(SEARCH($C$6,'[8]Calculator Data Summary'!$B$4:$AW$4))*
(BA$13='[8]Calculator Data Summary'!$B$7:$AW$7)*
("Usage"='[8]Calculator Data Summary'!$A$8:$A$21)*
'[8]Calculator Data Summary'!$B$8:$AW$21))</f>
        <v>11</v>
      </c>
      <c r="BB10" s="14">
        <f t="array" ref="BB10">SUMPRODUCT(($C$4='[8]Calculator Data Summary'!$B$5:$AW$5)*
($C$5='[8]Calculator Data Summary'!$B$6:$AW$6)*
(--ISNUMBER(SEARCH($C$6,'[8]Calculator Data Summary'!$B$4:$AW$4))*
(BB$13='[8]Calculator Data Summary'!$B$7:$AW$7)*
("Usage"='[8]Calculator Data Summary'!$A$8:$A$21)*
'[8]Calculator Data Summary'!$B$8:$AW$21))</f>
        <v>11</v>
      </c>
      <c r="BC10" s="14">
        <f t="array" ref="BC10">SUMPRODUCT(($C$4='[8]Calculator Data Summary'!$B$5:$AW$5)*
($C$5='[8]Calculator Data Summary'!$B$6:$AW$6)*
(--ISNUMBER(SEARCH($C$6,'[8]Calculator Data Summary'!$B$4:$AW$4))*
(BC$13='[8]Calculator Data Summary'!$B$7:$AW$7)*
("Usage"='[8]Calculator Data Summary'!$A$8:$A$21)*
'[8]Calculator Data Summary'!$B$8:$AW$21))</f>
        <v>11</v>
      </c>
      <c r="BD10" s="14">
        <f t="array" ref="BD10">SUMPRODUCT(($C$4='[8]Calculator Data Summary'!$B$5:$AW$5)*
($C$5='[8]Calculator Data Summary'!$B$6:$AW$6)*
(--ISNUMBER(SEARCH($C$6,'[8]Calculator Data Summary'!$B$4:$AW$4))*
(BD$13='[8]Calculator Data Summary'!$B$7:$AW$7)*
("Usage"='[8]Calculator Data Summary'!$A$8:$A$21)*
'[8]Calculator Data Summary'!$B$8:$AW$21))</f>
        <v>11</v>
      </c>
      <c r="BF10" s="1" t="s">
        <v>9</v>
      </c>
      <c r="BG10" s="14">
        <f t="array" ref="BG10">SUMPRODUCT(($C$4='[9]Calculator Data Summary'!$B$5:$AW$5)*
($C$5='[9]Calculator Data Summary'!$B$6:$AW$6)*
(--ISNUMBER(SEARCH($C$6,'[9]Calculator Data Summary'!$B$4:$AW$4))*
(BG$13='[9]Calculator Data Summary'!$B$7:$AW$7)*
("Usage"='[9]Calculator Data Summary'!$A$8:$A$21)*
'[9]Calculator Data Summary'!$B$8:$AW$21))</f>
        <v>8</v>
      </c>
      <c r="BH10" s="14">
        <f t="array" ref="BH10">SUMPRODUCT(($C$4='[9]Calculator Data Summary'!$B$5:$AW$5)*
($C$5='[9]Calculator Data Summary'!$B$6:$AW$6)*
(--ISNUMBER(SEARCH($C$6,'[9]Calculator Data Summary'!$B$4:$AW$4))*
(BH$13='[9]Calculator Data Summary'!$B$7:$AW$7)*
("Usage"='[9]Calculator Data Summary'!$A$8:$A$21)*
'[9]Calculator Data Summary'!$B$8:$AW$21))</f>
        <v>8</v>
      </c>
      <c r="BI10" s="14">
        <f t="array" ref="BI10">SUMPRODUCT(($C$4='[9]Calculator Data Summary'!$B$5:$AW$5)*
($C$5='[9]Calculator Data Summary'!$B$6:$AW$6)*
(--ISNUMBER(SEARCH($C$6,'[9]Calculator Data Summary'!$B$4:$AW$4))*
(BI$13='[9]Calculator Data Summary'!$B$7:$AW$7)*
("Usage"='[9]Calculator Data Summary'!$A$8:$A$21)*
'[9]Calculator Data Summary'!$B$8:$AW$21))</f>
        <v>8</v>
      </c>
      <c r="BJ10" s="14">
        <f t="array" ref="BJ10">SUMPRODUCT(($C$4='[9]Calculator Data Summary'!$B$5:$AW$5)*
($C$5='[9]Calculator Data Summary'!$B$6:$AW$6)*
(--ISNUMBER(SEARCH($C$6,'[9]Calculator Data Summary'!$B$4:$AW$4))*
(BJ$13='[9]Calculator Data Summary'!$B$7:$AW$7)*
("Usage"='[9]Calculator Data Summary'!$A$8:$A$21)*
'[9]Calculator Data Summary'!$B$8:$AW$21))</f>
        <v>8</v>
      </c>
      <c r="BK10" s="14">
        <f t="array" ref="BK10">SUMPRODUCT(($C$4='[9]Calculator Data Summary'!$B$5:$AW$5)*
($C$5='[9]Calculator Data Summary'!$B$6:$AW$6)*
(--ISNUMBER(SEARCH($C$6,'[9]Calculator Data Summary'!$B$4:$AW$4))*
(BK$13='[9]Calculator Data Summary'!$B$7:$AW$7)*
("Usage"='[9]Calculator Data Summary'!$A$8:$A$21)*
'[9]Calculator Data Summary'!$B$8:$AW$21))</f>
        <v>8</v>
      </c>
    </row>
    <row r="11" spans="2:63" ht="14.45" customHeight="1" x14ac:dyDescent="0.25">
      <c r="B11" s="5" t="s">
        <v>63</v>
      </c>
      <c r="C11" s="6"/>
      <c r="D11" s="6"/>
      <c r="E11" s="6"/>
      <c r="F11" s="6"/>
      <c r="G11" s="7"/>
      <c r="I11" s="5" t="s">
        <v>63</v>
      </c>
      <c r="J11" s="6"/>
      <c r="K11" s="6"/>
      <c r="L11" s="6"/>
      <c r="M11" s="6"/>
      <c r="N11" s="7"/>
      <c r="P11" s="5" t="s">
        <v>63</v>
      </c>
      <c r="Q11" s="6"/>
      <c r="R11" s="6"/>
      <c r="S11" s="6"/>
      <c r="T11" s="6"/>
      <c r="U11" s="7"/>
      <c r="W11" s="5" t="s">
        <v>63</v>
      </c>
      <c r="X11" s="6"/>
      <c r="Y11" s="6"/>
      <c r="Z11" s="6"/>
      <c r="AA11" s="6"/>
      <c r="AB11" s="7"/>
      <c r="AD11" s="5" t="s">
        <v>63</v>
      </c>
      <c r="AE11" s="6"/>
      <c r="AF11" s="6"/>
      <c r="AG11" s="6"/>
      <c r="AH11" s="6"/>
      <c r="AI11" s="7"/>
      <c r="AK11" s="5" t="s">
        <v>63</v>
      </c>
      <c r="AL11" s="6"/>
      <c r="AM11" s="6"/>
      <c r="AN11" s="6"/>
      <c r="AO11" s="6"/>
      <c r="AP11" s="7"/>
      <c r="AR11" s="5" t="s">
        <v>63</v>
      </c>
      <c r="AS11" s="6"/>
      <c r="AT11" s="6"/>
      <c r="AU11" s="6"/>
      <c r="AV11" s="6"/>
      <c r="AW11" s="7"/>
      <c r="AY11" s="5" t="s">
        <v>63</v>
      </c>
      <c r="AZ11" s="6"/>
      <c r="BA11" s="6"/>
      <c r="BB11" s="6"/>
      <c r="BC11" s="6"/>
      <c r="BD11" s="7"/>
      <c r="BF11" s="5" t="s">
        <v>63</v>
      </c>
      <c r="BG11" s="6"/>
      <c r="BH11" s="6"/>
      <c r="BI11" s="6"/>
      <c r="BJ11" s="6"/>
      <c r="BK11" s="7"/>
    </row>
    <row r="12" spans="2:63" ht="29.45" customHeight="1" thickBot="1" x14ac:dyDescent="0.3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  <c r="P12" s="8" t="s">
        <v>10</v>
      </c>
      <c r="Q12" s="9"/>
      <c r="R12" s="9"/>
      <c r="S12" s="9"/>
      <c r="T12" s="9"/>
      <c r="U12" s="10"/>
      <c r="W12" s="8" t="s">
        <v>10</v>
      </c>
      <c r="X12" s="9"/>
      <c r="Y12" s="9"/>
      <c r="Z12" s="9"/>
      <c r="AA12" s="9"/>
      <c r="AB12" s="10"/>
      <c r="AD12" s="8" t="s">
        <v>10</v>
      </c>
      <c r="AE12" s="9"/>
      <c r="AF12" s="9"/>
      <c r="AG12" s="9"/>
      <c r="AH12" s="9"/>
      <c r="AI12" s="10"/>
      <c r="AK12" s="8" t="s">
        <v>10</v>
      </c>
      <c r="AL12" s="9"/>
      <c r="AM12" s="9"/>
      <c r="AN12" s="9"/>
      <c r="AO12" s="9"/>
      <c r="AP12" s="10"/>
      <c r="AR12" s="8" t="s">
        <v>10</v>
      </c>
      <c r="AS12" s="9"/>
      <c r="AT12" s="9"/>
      <c r="AU12" s="9"/>
      <c r="AV12" s="9"/>
      <c r="AW12" s="10"/>
      <c r="AY12" s="8" t="s">
        <v>10</v>
      </c>
      <c r="AZ12" s="9"/>
      <c r="BA12" s="9"/>
      <c r="BB12" s="9"/>
      <c r="BC12" s="9"/>
      <c r="BD12" s="10"/>
      <c r="BF12" s="8" t="s">
        <v>10</v>
      </c>
      <c r="BG12" s="9"/>
      <c r="BH12" s="9"/>
      <c r="BI12" s="9"/>
      <c r="BJ12" s="9"/>
      <c r="BK12" s="10"/>
    </row>
    <row r="13" spans="2:63" x14ac:dyDescent="0.25">
      <c r="B13" s="11" t="s">
        <v>11</v>
      </c>
      <c r="C13" s="16">
        <f>[1]Input!$B$8</f>
        <v>2024</v>
      </c>
      <c r="D13" s="16">
        <f>[1]Input!$B$9</f>
        <v>2025</v>
      </c>
      <c r="E13" s="16">
        <f>[1]Input!$B$10</f>
        <v>2026</v>
      </c>
      <c r="F13" s="16">
        <f>[1]Input!$B$11</f>
        <v>2027</v>
      </c>
      <c r="G13" s="17">
        <f>[1]Input!$B$12</f>
        <v>2028</v>
      </c>
      <c r="I13" s="11" t="s">
        <v>11</v>
      </c>
      <c r="J13" s="16">
        <f>[2]Input!$B$8</f>
        <v>2024</v>
      </c>
      <c r="K13" s="16">
        <f>[2]Input!$B$9</f>
        <v>2025</v>
      </c>
      <c r="L13" s="16">
        <f>[2]Input!$B$10</f>
        <v>2026</v>
      </c>
      <c r="M13" s="16">
        <f>[2]Input!$B$11</f>
        <v>2027</v>
      </c>
      <c r="N13" s="17">
        <f>[2]Input!$B$12</f>
        <v>2028</v>
      </c>
      <c r="P13" s="11" t="s">
        <v>11</v>
      </c>
      <c r="Q13" s="16">
        <f>[3]Input!$B$8</f>
        <v>2024</v>
      </c>
      <c r="R13" s="16">
        <f>[3]Input!$B$9</f>
        <v>2025</v>
      </c>
      <c r="S13" s="16">
        <f>[3]Input!$B$10</f>
        <v>2026</v>
      </c>
      <c r="T13" s="16">
        <f>[3]Input!$B$11</f>
        <v>2027</v>
      </c>
      <c r="U13" s="17">
        <f>[3]Input!$B$12</f>
        <v>2028</v>
      </c>
      <c r="W13" s="11" t="s">
        <v>11</v>
      </c>
      <c r="X13" s="16">
        <f>[4]Input!$B$8</f>
        <v>2024</v>
      </c>
      <c r="Y13" s="16">
        <f>[4]Input!$B$9</f>
        <v>2025</v>
      </c>
      <c r="Z13" s="16">
        <f>[4]Input!$B$10</f>
        <v>2026</v>
      </c>
      <c r="AA13" s="16">
        <f>[4]Input!$B$11</f>
        <v>2027</v>
      </c>
      <c r="AB13" s="17">
        <f>[4]Input!$B$12</f>
        <v>2028</v>
      </c>
      <c r="AD13" s="11" t="s">
        <v>11</v>
      </c>
      <c r="AE13" s="16">
        <f>[5]Input!$B$8</f>
        <v>2024</v>
      </c>
      <c r="AF13" s="16">
        <f>[5]Input!$B$9</f>
        <v>2025</v>
      </c>
      <c r="AG13" s="16">
        <f>[5]Input!$B$10</f>
        <v>2026</v>
      </c>
      <c r="AH13" s="16">
        <f>[5]Input!$B$11</f>
        <v>2027</v>
      </c>
      <c r="AI13" s="17">
        <f>[5]Input!$B$12</f>
        <v>2028</v>
      </c>
      <c r="AK13" s="11" t="s">
        <v>11</v>
      </c>
      <c r="AL13" s="16">
        <f>[6]Input!$B$8</f>
        <v>2024</v>
      </c>
      <c r="AM13" s="16">
        <f>[6]Input!$B$9</f>
        <v>2025</v>
      </c>
      <c r="AN13" s="16">
        <f>[6]Input!$B$10</f>
        <v>2026</v>
      </c>
      <c r="AO13" s="16">
        <f>[6]Input!$B$11</f>
        <v>2027</v>
      </c>
      <c r="AP13" s="17">
        <f>[6]Input!$B$12</f>
        <v>2028</v>
      </c>
      <c r="AR13" s="11" t="s">
        <v>11</v>
      </c>
      <c r="AS13" s="16">
        <f>[7]Input!$B$8</f>
        <v>2024</v>
      </c>
      <c r="AT13" s="16">
        <f>[7]Input!$B$9</f>
        <v>2025</v>
      </c>
      <c r="AU13" s="16">
        <f>[7]Input!$B$10</f>
        <v>2026</v>
      </c>
      <c r="AV13" s="16">
        <f>[7]Input!$B$11</f>
        <v>2027</v>
      </c>
      <c r="AW13" s="17">
        <f>[7]Input!$B$12</f>
        <v>2028</v>
      </c>
      <c r="AY13" s="11" t="s">
        <v>11</v>
      </c>
      <c r="AZ13" s="16">
        <f>[8]Input!$B$8</f>
        <v>2024</v>
      </c>
      <c r="BA13" s="16">
        <f>[8]Input!$B$9</f>
        <v>2025</v>
      </c>
      <c r="BB13" s="16">
        <f>[8]Input!$B$10</f>
        <v>2026</v>
      </c>
      <c r="BC13" s="16">
        <f>[8]Input!$B$11</f>
        <v>2027</v>
      </c>
      <c r="BD13" s="17">
        <f>[8]Input!$B$12</f>
        <v>2028</v>
      </c>
      <c r="BF13" s="11" t="s">
        <v>11</v>
      </c>
      <c r="BG13" s="16">
        <f>[9]Input!$B$8</f>
        <v>2024</v>
      </c>
      <c r="BH13" s="16">
        <f>[9]Input!$B$9</f>
        <v>2025</v>
      </c>
      <c r="BI13" s="16">
        <f>[9]Input!$B$10</f>
        <v>2026</v>
      </c>
      <c r="BJ13" s="16">
        <f>[9]Input!$B$11</f>
        <v>2027</v>
      </c>
      <c r="BK13" s="17">
        <f>[9]Input!$B$12</f>
        <v>2028</v>
      </c>
    </row>
    <row r="14" spans="2:63" x14ac:dyDescent="0.25">
      <c r="B14" s="12" t="s">
        <v>12</v>
      </c>
      <c r="C14" s="15">
        <f t="array" ref="C14">SUMPRODUCT(($C$4='[1]Calculator Data Summary'!$B$5:$AW$5)*
($C$5='[1]Calculator Data Summary'!$B$6:$AW$6)*
($C$6='[1]Calculator Data Summary'!$B$4:$AW$4)*
(C$13='[1]Calculator Data Summary'!$B$7:$AW$7)*
(B14='[1]Calculator Data Summary'!$A$8:$A$21)*
'[1]Calculator Data Summary'!$B$8:$AW$21)</f>
        <v>54.650000000000006</v>
      </c>
      <c r="D14" s="15">
        <f t="array" ref="D14">SUMPRODUCT(($C$4='[1]Calculator Data Summary'!$B$5:$AW$5)*
($C$5='[1]Calculator Data Summary'!$B$6:$AW$6)*
($C$6='[1]Calculator Data Summary'!$B$4:$AW$4)*
(D$13='[1]Calculator Data Summary'!$B$7:$AW$7)*
(B14='[1]Calculator Data Summary'!$A$8:$A$21)*
'[1]Calculator Data Summary'!$B$8:$AW$21)</f>
        <v>54.79</v>
      </c>
      <c r="E14" s="15">
        <f t="array" ref="E14">SUMPRODUCT(($C$4='[1]Calculator Data Summary'!$B$5:$AW$5)*
($C$5='[1]Calculator Data Summary'!$B$6:$AW$6)*
($C$6='[1]Calculator Data Summary'!$B$4:$AW$4)*
(E$13='[1]Calculator Data Summary'!$B$7:$AW$7)*
(B14='[1]Calculator Data Summary'!$A$8:$A$21)*
'[1]Calculator Data Summary'!$B$8:$AW$21)</f>
        <v>67.099999999999994</v>
      </c>
      <c r="F14" s="15">
        <f t="array" ref="F14">SUMPRODUCT(($C$4='[1]Calculator Data Summary'!$B$5:$AW$5)*
($C$5='[1]Calculator Data Summary'!$B$6:$AW$6)*
($C$6='[1]Calculator Data Summary'!$B$4:$AW$4)*
(F$13='[1]Calculator Data Summary'!$B$7:$AW$7)*
(B14='[1]Calculator Data Summary'!$A$8:$A$21)*
'[1]Calculator Data Summary'!$B$8:$AW$21)</f>
        <v>64.839999999999989</v>
      </c>
      <c r="G14" s="18">
        <f t="array" ref="G14">SUMPRODUCT(($C$4='[1]Calculator Data Summary'!$B$5:$AW$5)*
($C$5='[1]Calculator Data Summary'!$B$6:$AW$6)*
($C$6='[1]Calculator Data Summary'!$B$4:$AW$4)*
(G$13='[1]Calculator Data Summary'!$B$7:$AW$7)*
(B14='[1]Calculator Data Summary'!$A$8:$A$21)*
'[1]Calculator Data Summary'!$B$8:$AW$21)</f>
        <v>64.839999999999989</v>
      </c>
      <c r="I14" s="12" t="s">
        <v>12</v>
      </c>
      <c r="J14" s="15">
        <f t="array" ref="J14">SUMPRODUCT(($C$4='[2]Calculator Data Summary'!$B$5:$AW$5)*
($C$5='[2]Calculator Data Summary'!$B$6:$AW$6)*
($C$6='[2]Calculator Data Summary'!$B$4:$AW$4)*
(J$13='[2]Calculator Data Summary'!$B$7:$AW$7)*
(I14='[2]Calculator Data Summary'!$A$8:$A$21)*
'[2]Calculator Data Summary'!$B$8:$AW$21)</f>
        <v>80.460000000000008</v>
      </c>
      <c r="K14" s="15">
        <f t="array" ref="K14">SUMPRODUCT(($C$4='[2]Calculator Data Summary'!$B$5:$AW$5)*
($C$5='[2]Calculator Data Summary'!$B$6:$AW$6)*
($C$6='[2]Calculator Data Summary'!$B$4:$AW$4)*
(K$13='[2]Calculator Data Summary'!$B$7:$AW$7)*
(I14='[2]Calculator Data Summary'!$A$8:$A$21)*
'[2]Calculator Data Summary'!$B$8:$AW$21)</f>
        <v>82.37</v>
      </c>
      <c r="L14" s="15">
        <f t="array" ref="L14">SUMPRODUCT(($C$4='[2]Calculator Data Summary'!$B$5:$AW$5)*
($C$5='[2]Calculator Data Summary'!$B$6:$AW$6)*
($C$6='[2]Calculator Data Summary'!$B$4:$AW$4)*
(L$13='[2]Calculator Data Summary'!$B$7:$AW$7)*
(I14='[2]Calculator Data Summary'!$A$8:$A$21)*
'[2]Calculator Data Summary'!$B$8:$AW$21)</f>
        <v>90.68</v>
      </c>
      <c r="M14" s="15">
        <f t="array" ref="M14">SUMPRODUCT(($C$4='[2]Calculator Data Summary'!$B$5:$AW$5)*
($C$5='[2]Calculator Data Summary'!$B$6:$AW$6)*
($C$6='[2]Calculator Data Summary'!$B$4:$AW$4)*
(M$13='[2]Calculator Data Summary'!$B$7:$AW$7)*
(I14='[2]Calculator Data Summary'!$A$8:$A$21)*
'[2]Calculator Data Summary'!$B$8:$AW$21)</f>
        <v>88.61999999999999</v>
      </c>
      <c r="N14" s="18">
        <f t="array" ref="N14">SUMPRODUCT(($C$4='[2]Calculator Data Summary'!$B$5:$AW$5)*
($C$5='[2]Calculator Data Summary'!$B$6:$AW$6)*
($C$6='[2]Calculator Data Summary'!$B$4:$AW$4)*
(N$13='[2]Calculator Data Summary'!$B$7:$AW$7)*
(I14='[2]Calculator Data Summary'!$A$8:$A$21)*
'[2]Calculator Data Summary'!$B$8:$AW$21)</f>
        <v>88.61999999999999</v>
      </c>
      <c r="P14" s="12" t="s">
        <v>12</v>
      </c>
      <c r="Q14" s="15">
        <f t="array" ref="Q14">SUMPRODUCT(($C$4='[3]Calculator Data Summary'!$B$5:$AW$5)*
($C$5='[3]Calculator Data Summary'!$B$6:$AW$6)*
($C$6='[3]Calculator Data Summary'!$B$4:$AW$4)*
(Q$13='[3]Calculator Data Summary'!$B$7:$AW$7)*
(P14='[3]Calculator Data Summary'!$A$8:$A$21)*
'[3]Calculator Data Summary'!$B$8:$AW$21)</f>
        <v>120.39000000000001</v>
      </c>
      <c r="R14" s="15">
        <f t="array" ref="R14">SUMPRODUCT(($C$4='[3]Calculator Data Summary'!$B$5:$AW$5)*
($C$5='[3]Calculator Data Summary'!$B$6:$AW$6)*
($C$6='[3]Calculator Data Summary'!$B$4:$AW$4)*
(R$13='[3]Calculator Data Summary'!$B$7:$AW$7)*
(P14='[3]Calculator Data Summary'!$A$8:$A$21)*
'[3]Calculator Data Summary'!$B$8:$AW$21)</f>
        <v>119.87</v>
      </c>
      <c r="S14" s="15">
        <f t="array" ref="S14">SUMPRODUCT(($C$4='[3]Calculator Data Summary'!$B$5:$AW$5)*
($C$5='[3]Calculator Data Summary'!$B$6:$AW$6)*
($C$6='[3]Calculator Data Summary'!$B$4:$AW$4)*
(S$13='[3]Calculator Data Summary'!$B$7:$AW$7)*
(P14='[3]Calculator Data Summary'!$A$8:$A$21)*
'[3]Calculator Data Summary'!$B$8:$AW$21)</f>
        <v>121.91</v>
      </c>
      <c r="T14" s="15">
        <f t="array" ref="T14">SUMPRODUCT(($C$4='[3]Calculator Data Summary'!$B$5:$AW$5)*
($C$5='[3]Calculator Data Summary'!$B$6:$AW$6)*
($C$6='[3]Calculator Data Summary'!$B$4:$AW$4)*
(T$13='[3]Calculator Data Summary'!$B$7:$AW$7)*
(P14='[3]Calculator Data Summary'!$A$8:$A$21)*
'[3]Calculator Data Summary'!$B$8:$AW$21)</f>
        <v>113.96</v>
      </c>
      <c r="U14" s="18">
        <f t="array" ref="U14">SUMPRODUCT(($C$4='[3]Calculator Data Summary'!$B$5:$AW$5)*
($C$5='[3]Calculator Data Summary'!$B$6:$AW$6)*
($C$6='[3]Calculator Data Summary'!$B$4:$AW$4)*
(U$13='[3]Calculator Data Summary'!$B$7:$AW$7)*
(P14='[3]Calculator Data Summary'!$A$8:$A$21)*
'[3]Calculator Data Summary'!$B$8:$AW$21)</f>
        <v>113.96</v>
      </c>
      <c r="W14" s="12" t="s">
        <v>12</v>
      </c>
      <c r="X14" s="15">
        <f t="array" ref="X14">SUMPRODUCT(($C$4='[4]Calculator Data Summary'!$B$5:$AW$5)*
($C$5='[4]Calculator Data Summary'!$B$6:$AW$6)*
($C$6='[4]Calculator Data Summary'!$B$4:$AW$4)*
(X$13='[4]Calculator Data Summary'!$B$7:$AW$7)*
(W14='[4]Calculator Data Summary'!$A$8:$A$21)*
'[4]Calculator Data Summary'!$B$8:$AW$21)</f>
        <v>113.28000000000002</v>
      </c>
      <c r="Y14" s="15">
        <f t="array" ref="Y14">SUMPRODUCT(($C$4='[4]Calculator Data Summary'!$B$5:$AW$5)*
($C$5='[4]Calculator Data Summary'!$B$6:$AW$6)*
($C$6='[4]Calculator Data Summary'!$B$4:$AW$4)*
(Y$13='[4]Calculator Data Summary'!$B$7:$AW$7)*
(W14='[4]Calculator Data Summary'!$A$8:$A$21)*
'[4]Calculator Data Summary'!$B$8:$AW$21)</f>
        <v>115.55</v>
      </c>
      <c r="Z14" s="15">
        <f t="array" ref="Z14">SUMPRODUCT(($C$4='[4]Calculator Data Summary'!$B$5:$AW$5)*
($C$5='[4]Calculator Data Summary'!$B$6:$AW$6)*
($C$6='[4]Calculator Data Summary'!$B$4:$AW$4)*
(Z$13='[4]Calculator Data Summary'!$B$7:$AW$7)*
(W14='[4]Calculator Data Summary'!$A$8:$A$21)*
'[4]Calculator Data Summary'!$B$8:$AW$21)</f>
        <v>137.79000000000002</v>
      </c>
      <c r="AA14" s="15">
        <f t="array" ref="AA14">SUMPRODUCT(($C$4='[4]Calculator Data Summary'!$B$5:$AW$5)*
($C$5='[4]Calculator Data Summary'!$B$6:$AW$6)*
($C$6='[4]Calculator Data Summary'!$B$4:$AW$4)*
(AA$13='[4]Calculator Data Summary'!$B$7:$AW$7)*
(W14='[4]Calculator Data Summary'!$A$8:$A$21)*
'[4]Calculator Data Summary'!$B$8:$AW$21)</f>
        <v>121.11999999999999</v>
      </c>
      <c r="AB14" s="18">
        <f t="array" ref="AB14">SUMPRODUCT(($C$4='[4]Calculator Data Summary'!$B$5:$AW$5)*
($C$5='[4]Calculator Data Summary'!$B$6:$AW$6)*
($C$6='[4]Calculator Data Summary'!$B$4:$AW$4)*
(AB$13='[4]Calculator Data Summary'!$B$7:$AW$7)*
(W14='[4]Calculator Data Summary'!$A$8:$A$21)*
'[4]Calculator Data Summary'!$B$8:$AW$21)</f>
        <v>121.11999999999999</v>
      </c>
      <c r="AD14" s="12" t="s">
        <v>12</v>
      </c>
      <c r="AE14" s="15">
        <f t="array" ref="AE14">SUMPRODUCT(($C$4='[5]Calculator Data Summary'!$B$5:$AW$5)*
($C$5='[5]Calculator Data Summary'!$B$6:$AW$6)*
($C$6='[5]Calculator Data Summary'!$B$4:$AW$4)*
(AE$13='[5]Calculator Data Summary'!$B$7:$AW$7)*
(AD14='[5]Calculator Data Summary'!$A$8:$A$21)*
'[5]Calculator Data Summary'!$B$8:$AW$21)</f>
        <v>87.22999999999999</v>
      </c>
      <c r="AF14" s="15">
        <f t="array" ref="AF14">SUMPRODUCT(($C$4='[5]Calculator Data Summary'!$B$5:$AW$5)*
($C$5='[5]Calculator Data Summary'!$B$6:$AW$6)*
($C$6='[5]Calculator Data Summary'!$B$4:$AW$4)*
(AF$13='[5]Calculator Data Summary'!$B$7:$AW$7)*
(AD14='[5]Calculator Data Summary'!$A$8:$A$21)*
'[5]Calculator Data Summary'!$B$8:$AW$21)</f>
        <v>86.27</v>
      </c>
      <c r="AG14" s="15">
        <f t="array" ref="AG14">SUMPRODUCT(($C$4='[5]Calculator Data Summary'!$B$5:$AW$5)*
($C$5='[5]Calculator Data Summary'!$B$6:$AW$6)*
($C$6='[5]Calculator Data Summary'!$B$4:$AW$4)*
(AG$13='[5]Calculator Data Summary'!$B$7:$AW$7)*
(AD14='[5]Calculator Data Summary'!$A$8:$A$21)*
'[5]Calculator Data Summary'!$B$8:$AW$21)</f>
        <v>105.89999999999999</v>
      </c>
      <c r="AH14" s="15">
        <f t="array" ref="AH14">SUMPRODUCT(($C$4='[5]Calculator Data Summary'!$B$5:$AW$5)*
($C$5='[5]Calculator Data Summary'!$B$6:$AW$6)*
($C$6='[5]Calculator Data Summary'!$B$4:$AW$4)*
(AH$13='[5]Calculator Data Summary'!$B$7:$AW$7)*
(AD14='[5]Calculator Data Summary'!$A$8:$A$21)*
'[5]Calculator Data Summary'!$B$8:$AW$21)</f>
        <v>100.96000000000001</v>
      </c>
      <c r="AI14" s="18">
        <f t="array" ref="AI14">SUMPRODUCT(($C$4='[5]Calculator Data Summary'!$B$5:$AW$5)*
($C$5='[5]Calculator Data Summary'!$B$6:$AW$6)*
($C$6='[5]Calculator Data Summary'!$B$4:$AW$4)*
(AI$13='[5]Calculator Data Summary'!$B$7:$AW$7)*
(AD14='[5]Calculator Data Summary'!$A$8:$A$21)*
'[5]Calculator Data Summary'!$B$8:$AW$21)</f>
        <v>100.96000000000001</v>
      </c>
      <c r="AK14" s="12" t="s">
        <v>12</v>
      </c>
      <c r="AL14" s="15">
        <f t="array" ref="AL14">SUMPRODUCT(($C$4='[6]Calculator Data Summary'!$B$5:$AW$5)*
($C$5='[6]Calculator Data Summary'!$B$6:$AW$6)*
($C$6='[6]Calculator Data Summary'!$B$4:$AW$4)*
(AL$13='[6]Calculator Data Summary'!$B$7:$AW$7)*
(AK14='[6]Calculator Data Summary'!$A$8:$A$21)*
'[6]Calculator Data Summary'!$B$8:$AW$21)</f>
        <v>74.78</v>
      </c>
      <c r="AM14" s="15">
        <f t="array" ref="AM14">SUMPRODUCT(($C$4='[6]Calculator Data Summary'!$B$5:$AW$5)*
($C$5='[6]Calculator Data Summary'!$B$6:$AW$6)*
($C$6='[6]Calculator Data Summary'!$B$4:$AW$4)*
(AM$13='[6]Calculator Data Summary'!$B$7:$AW$7)*
(AK14='[6]Calculator Data Summary'!$A$8:$A$21)*
'[6]Calculator Data Summary'!$B$8:$AW$21)</f>
        <v>76.609999999999985</v>
      </c>
      <c r="AN14" s="15">
        <f t="array" ref="AN14">SUMPRODUCT(($C$4='[6]Calculator Data Summary'!$B$5:$AW$5)*
($C$5='[6]Calculator Data Summary'!$B$6:$AW$6)*
($C$6='[6]Calculator Data Summary'!$B$4:$AW$4)*
(AN$13='[6]Calculator Data Summary'!$B$7:$AW$7)*
(AK14='[6]Calculator Data Summary'!$A$8:$A$21)*
'[6]Calculator Data Summary'!$B$8:$AW$21)</f>
        <v>88.169999999999987</v>
      </c>
      <c r="AO14" s="15">
        <f t="array" ref="AO14">SUMPRODUCT(($C$4='[6]Calculator Data Summary'!$B$5:$AW$5)*
($C$5='[6]Calculator Data Summary'!$B$6:$AW$6)*
($C$6='[6]Calculator Data Summary'!$B$4:$AW$4)*
(AO$13='[6]Calculator Data Summary'!$B$7:$AW$7)*
(AK14='[6]Calculator Data Summary'!$A$8:$A$21)*
'[6]Calculator Data Summary'!$B$8:$AW$21)</f>
        <v>87.41</v>
      </c>
      <c r="AP14" s="18">
        <f t="array" ref="AP14">SUMPRODUCT(($C$4='[6]Calculator Data Summary'!$B$5:$AW$5)*
($C$5='[6]Calculator Data Summary'!$B$6:$AW$6)*
($C$6='[6]Calculator Data Summary'!$B$4:$AW$4)*
(AP$13='[6]Calculator Data Summary'!$B$7:$AW$7)*
(AK14='[6]Calculator Data Summary'!$A$8:$A$21)*
'[6]Calculator Data Summary'!$B$8:$AW$21)</f>
        <v>87.41</v>
      </c>
      <c r="AR14" s="12" t="s">
        <v>12</v>
      </c>
      <c r="AS14" s="15">
        <f t="array" ref="AS14">SUMPRODUCT(($C$4='[7]Calculator Data Summary'!$B$5:$AW$5)*
($C$5='[7]Calculator Data Summary'!$B$6:$AW$6)*
($C$6='[7]Calculator Data Summary'!$B$4:$AW$4)*
(AS$13='[7]Calculator Data Summary'!$B$7:$AW$7)*
(AR14='[7]Calculator Data Summary'!$A$8:$A$21)*
'[7]Calculator Data Summary'!$B$8:$AW$21)</f>
        <v>85.66</v>
      </c>
      <c r="AT14" s="15">
        <f t="array" ref="AT14">SUMPRODUCT(($C$4='[7]Calculator Data Summary'!$B$5:$AW$5)*
($C$5='[7]Calculator Data Summary'!$B$6:$AW$6)*
($C$6='[7]Calculator Data Summary'!$B$4:$AW$4)*
(AT$13='[7]Calculator Data Summary'!$B$7:$AW$7)*
(AR14='[7]Calculator Data Summary'!$A$8:$A$21)*
'[7]Calculator Data Summary'!$B$8:$AW$21)</f>
        <v>87.570000000000007</v>
      </c>
      <c r="AU14" s="15">
        <f t="array" ref="AU14">SUMPRODUCT(($C$4='[7]Calculator Data Summary'!$B$5:$AW$5)*
($C$5='[7]Calculator Data Summary'!$B$6:$AW$6)*
($C$6='[7]Calculator Data Summary'!$B$4:$AW$4)*
(AU$13='[7]Calculator Data Summary'!$B$7:$AW$7)*
(AR14='[7]Calculator Data Summary'!$A$8:$A$21)*
'[7]Calculator Data Summary'!$B$8:$AW$21)</f>
        <v>96.970000000000013</v>
      </c>
      <c r="AV14" s="15">
        <f t="array" ref="AV14">SUMPRODUCT(($C$4='[7]Calculator Data Summary'!$B$5:$AW$5)*
($C$5='[7]Calculator Data Summary'!$B$6:$AW$6)*
($C$6='[7]Calculator Data Summary'!$B$4:$AW$4)*
(AV$13='[7]Calculator Data Summary'!$B$7:$AW$7)*
(AR14='[7]Calculator Data Summary'!$A$8:$A$21)*
'[7]Calculator Data Summary'!$B$8:$AW$21)</f>
        <v>91.31</v>
      </c>
      <c r="AW14" s="18">
        <f t="array" ref="AW14">SUMPRODUCT(($C$4='[7]Calculator Data Summary'!$B$5:$AW$5)*
($C$5='[7]Calculator Data Summary'!$B$6:$AW$6)*
($C$6='[7]Calculator Data Summary'!$B$4:$AW$4)*
(AW$13='[7]Calculator Data Summary'!$B$7:$AW$7)*
(AR14='[7]Calculator Data Summary'!$A$8:$A$21)*
'[7]Calculator Data Summary'!$B$8:$AW$21)</f>
        <v>91.31</v>
      </c>
      <c r="AY14" s="12" t="s">
        <v>12</v>
      </c>
      <c r="AZ14" s="15">
        <f t="array" ref="AZ14">SUMPRODUCT(($C$4='[8]Calculator Data Summary'!$B$5:$AW$5)*
($C$5='[8]Calculator Data Summary'!$B$6:$AW$6)*
($C$6='[8]Calculator Data Summary'!$B$4:$AW$4)*
(AZ$13='[8]Calculator Data Summary'!$B$7:$AW$7)*
(AY14='[8]Calculator Data Summary'!$A$8:$A$21)*
'[8]Calculator Data Summary'!$B$8:$AW$21)</f>
        <v>83.61999999999999</v>
      </c>
      <c r="BA14" s="15">
        <f t="array" ref="BA14">SUMPRODUCT(($C$4='[8]Calculator Data Summary'!$B$5:$AW$5)*
($C$5='[8]Calculator Data Summary'!$B$6:$AW$6)*
($C$6='[8]Calculator Data Summary'!$B$4:$AW$4)*
(BA$13='[8]Calculator Data Summary'!$B$7:$AW$7)*
(AY14='[8]Calculator Data Summary'!$A$8:$A$21)*
'[8]Calculator Data Summary'!$B$8:$AW$21)</f>
        <v>87.88</v>
      </c>
      <c r="BB14" s="15">
        <f t="array" ref="BB14">SUMPRODUCT(($C$4='[8]Calculator Data Summary'!$B$5:$AW$5)*
($C$5='[8]Calculator Data Summary'!$B$6:$AW$6)*
($C$6='[8]Calculator Data Summary'!$B$4:$AW$4)*
(BB$13='[8]Calculator Data Summary'!$B$7:$AW$7)*
(AY14='[8]Calculator Data Summary'!$A$8:$A$21)*
'[8]Calculator Data Summary'!$B$8:$AW$21)</f>
        <v>98.25</v>
      </c>
      <c r="BC14" s="15">
        <f t="array" ref="BC14">SUMPRODUCT(($C$4='[8]Calculator Data Summary'!$B$5:$AW$5)*
($C$5='[8]Calculator Data Summary'!$B$6:$AW$6)*
($C$6='[8]Calculator Data Summary'!$B$4:$AW$4)*
(BC$13='[8]Calculator Data Summary'!$B$7:$AW$7)*
(AY14='[8]Calculator Data Summary'!$A$8:$A$21)*
'[8]Calculator Data Summary'!$B$8:$AW$21)</f>
        <v>92.01</v>
      </c>
      <c r="BD14" s="18">
        <f t="array" ref="BD14">SUMPRODUCT(($C$4='[8]Calculator Data Summary'!$B$5:$AW$5)*
($C$5='[8]Calculator Data Summary'!$B$6:$AW$6)*
($C$6='[8]Calculator Data Summary'!$B$4:$AW$4)*
(BD$13='[8]Calculator Data Summary'!$B$7:$AW$7)*
(AY14='[8]Calculator Data Summary'!$A$8:$A$21)*
'[8]Calculator Data Summary'!$B$8:$AW$21)</f>
        <v>92.01</v>
      </c>
      <c r="BF14" s="12" t="s">
        <v>12</v>
      </c>
      <c r="BG14" s="15">
        <f t="array" ref="BG14">SUMPRODUCT(($C$4='[9]Calculator Data Summary'!$B$5:$AW$5)*
($C$5='[9]Calculator Data Summary'!$B$6:$AW$6)*
($C$6='[9]Calculator Data Summary'!$B$4:$AW$4)*
(BG$13='[9]Calculator Data Summary'!$B$7:$AW$7)*
(BF14='[9]Calculator Data Summary'!$A$8:$A$21)*
'[9]Calculator Data Summary'!$B$8:$AW$21)</f>
        <v>0</v>
      </c>
      <c r="BH14" s="15" cm="1">
        <f t="array" ref="BH14">SUMPRODUCT(($C$4='[9]Calculator Data Summary'!$B$5:$AW$5)*
($C$5='[9]Calculator Data Summary'!$B$6:$AW$6)*
($C$6='[9]Calculator Data Summary'!$B$4:$AW$4)*
(BH$13='[9]Calculator Data Summary'!$B$7:$AW$7)*
(BF14='[9]Calculator Data Summary'!$A$8:$A$21)*
'[9]Calculator Data Summary'!$B$8:$AW$21)</f>
        <v>0</v>
      </c>
      <c r="BI14" s="15">
        <f t="array" ref="BI14">SUMPRODUCT(($C$4='[9]Calculator Data Summary'!$B$5:$AW$5)*
($C$5='[9]Calculator Data Summary'!$B$6:$AW$6)*
($C$6='[9]Calculator Data Summary'!$B$4:$AW$4)*
(BI$13='[9]Calculator Data Summary'!$B$7:$AW$7)*
(BF14='[9]Calculator Data Summary'!$A$8:$A$21)*
'[9]Calculator Data Summary'!$B$8:$AW$21)</f>
        <v>71.41</v>
      </c>
      <c r="BJ14" s="15">
        <f t="array" ref="BJ14">SUMPRODUCT(($C$4='[9]Calculator Data Summary'!$B$5:$AW$5)*
($C$5='[9]Calculator Data Summary'!$B$6:$AW$6)*
($C$6='[9]Calculator Data Summary'!$B$4:$AW$4)*
(BJ$13='[9]Calculator Data Summary'!$B$7:$AW$7)*
(BF14='[9]Calculator Data Summary'!$A$8:$A$21)*
'[9]Calculator Data Summary'!$B$8:$AW$21)</f>
        <v>71.41</v>
      </c>
      <c r="BK14" s="18">
        <f t="array" ref="BK14">SUMPRODUCT(($C$4='[9]Calculator Data Summary'!$B$5:$AW$5)*
($C$5='[9]Calculator Data Summary'!$B$6:$AW$6)*
($C$6='[9]Calculator Data Summary'!$B$4:$AW$4)*
(BK$13='[9]Calculator Data Summary'!$B$7:$AW$7)*
(BF14='[9]Calculator Data Summary'!$A$8:$A$21)*
'[9]Calculator Data Summary'!$B$8:$AW$21)</f>
        <v>71.41</v>
      </c>
    </row>
    <row r="15" spans="2:63" x14ac:dyDescent="0.25">
      <c r="B15" s="12" t="s">
        <v>13</v>
      </c>
      <c r="C15" s="15">
        <f t="array" ref="C15">SUMPRODUCT(($C$4='[1]Calculator Data Summary'!$B$5:$AW$5)*
($C$5='[1]Calculator Data Summary'!$B$6:$AW$6)*
($C$6='[1]Calculator Data Summary'!$B$4:$AW$4)*
(C$13='[1]Calculator Data Summary'!$B$7:$AW$7)*
(B15='[1]Calculator Data Summary'!$A$8:$A$21)*
'[1]Calculator Data Summary'!$B$8:$AW$21)</f>
        <v>54.620000000000005</v>
      </c>
      <c r="D15" s="15">
        <f t="array" ref="D15">SUMPRODUCT(($C$4='[1]Calculator Data Summary'!$B$5:$AW$5)*
($C$5='[1]Calculator Data Summary'!$B$6:$AW$6)*
($C$6='[1]Calculator Data Summary'!$B$4:$AW$4)*
(D$13='[1]Calculator Data Summary'!$B$7:$AW$7)*
(B15='[1]Calculator Data Summary'!$A$8:$A$21)*
'[1]Calculator Data Summary'!$B$8:$AW$21)</f>
        <v>58.088000000000008</v>
      </c>
      <c r="E15" s="15">
        <f t="array" ref="E15">SUMPRODUCT(($C$4='[1]Calculator Data Summary'!$B$5:$AW$5)*
($C$5='[1]Calculator Data Summary'!$B$6:$AW$6)*
($C$6='[1]Calculator Data Summary'!$B$4:$AW$4)*
(E$13='[1]Calculator Data Summary'!$B$7:$AW$7)*
(B15='[1]Calculator Data Summary'!$A$8:$A$21)*
'[1]Calculator Data Summary'!$B$8:$AW$21)</f>
        <v>65.47999999999999</v>
      </c>
      <c r="F15" s="15">
        <f t="array" ref="F15">SUMPRODUCT(($C$4='[1]Calculator Data Summary'!$B$5:$AW$5)*
($C$5='[1]Calculator Data Summary'!$B$6:$AW$6)*
($C$6='[1]Calculator Data Summary'!$B$4:$AW$4)*
(F$13='[1]Calculator Data Summary'!$B$7:$AW$7)*
(B15='[1]Calculator Data Summary'!$A$8:$A$21)*
'[1]Calculator Data Summary'!$B$8:$AW$21)</f>
        <v>64.839999999999989</v>
      </c>
      <c r="G15" s="18">
        <f t="array" ref="G15">SUMPRODUCT(($C$4='[1]Calculator Data Summary'!$B$5:$AW$5)*
($C$5='[1]Calculator Data Summary'!$B$6:$AW$6)*
($C$6='[1]Calculator Data Summary'!$B$4:$AW$4)*
(G$13='[1]Calculator Data Summary'!$B$7:$AW$7)*
(B15='[1]Calculator Data Summary'!$A$8:$A$21)*
'[1]Calculator Data Summary'!$B$8:$AW$21)</f>
        <v>64.839999999999989</v>
      </c>
      <c r="I15" s="12" t="s">
        <v>13</v>
      </c>
      <c r="J15" s="15">
        <f t="array" ref="J15">SUMPRODUCT(($C$4='[2]Calculator Data Summary'!$B$5:$AW$5)*
($C$5='[2]Calculator Data Summary'!$B$6:$AW$6)*
($C$6='[2]Calculator Data Summary'!$B$4:$AW$4)*
(J$13='[2]Calculator Data Summary'!$B$7:$AW$7)*
(I15='[2]Calculator Data Summary'!$A$8:$A$21)*
'[2]Calculator Data Summary'!$B$8:$AW$21)</f>
        <v>80.45</v>
      </c>
      <c r="K15" s="15">
        <f t="array" ref="K15">SUMPRODUCT(($C$4='[2]Calculator Data Summary'!$B$5:$AW$5)*
($C$5='[2]Calculator Data Summary'!$B$6:$AW$6)*
($C$6='[2]Calculator Data Summary'!$B$4:$AW$4)*
(K$13='[2]Calculator Data Summary'!$B$7:$AW$7)*
(I15='[2]Calculator Data Summary'!$A$8:$A$21)*
'[2]Calculator Data Summary'!$B$8:$AW$21)</f>
        <v>85.191999999999993</v>
      </c>
      <c r="L15" s="15">
        <f t="array" ref="L15">SUMPRODUCT(($C$4='[2]Calculator Data Summary'!$B$5:$AW$5)*
($C$5='[2]Calculator Data Summary'!$B$6:$AW$6)*
($C$6='[2]Calculator Data Summary'!$B$4:$AW$4)*
(L$13='[2]Calculator Data Summary'!$B$7:$AW$7)*
(I15='[2]Calculator Data Summary'!$A$8:$A$21)*
'[2]Calculator Data Summary'!$B$8:$AW$21)</f>
        <v>89.5</v>
      </c>
      <c r="M15" s="15">
        <f t="array" ref="M15">SUMPRODUCT(($C$4='[2]Calculator Data Summary'!$B$5:$AW$5)*
($C$5='[2]Calculator Data Summary'!$B$6:$AW$6)*
($C$6='[2]Calculator Data Summary'!$B$4:$AW$4)*
(M$13='[2]Calculator Data Summary'!$B$7:$AW$7)*
(I15='[2]Calculator Data Summary'!$A$8:$A$21)*
'[2]Calculator Data Summary'!$B$8:$AW$21)</f>
        <v>88.61999999999999</v>
      </c>
      <c r="N15" s="18">
        <f t="array" ref="N15">SUMPRODUCT(($C$4='[2]Calculator Data Summary'!$B$5:$AW$5)*
($C$5='[2]Calculator Data Summary'!$B$6:$AW$6)*
($C$6='[2]Calculator Data Summary'!$B$4:$AW$4)*
(N$13='[2]Calculator Data Summary'!$B$7:$AW$7)*
(I15='[2]Calculator Data Summary'!$A$8:$A$21)*
'[2]Calculator Data Summary'!$B$8:$AW$21)</f>
        <v>88.61999999999999</v>
      </c>
      <c r="P15" s="12" t="s">
        <v>13</v>
      </c>
      <c r="Q15" s="15">
        <f t="array" ref="Q15">SUMPRODUCT(($C$4='[3]Calculator Data Summary'!$B$5:$AW$5)*
($C$5='[3]Calculator Data Summary'!$B$6:$AW$6)*
($C$6='[3]Calculator Data Summary'!$B$4:$AW$4)*
(Q$13='[3]Calculator Data Summary'!$B$7:$AW$7)*
(P15='[3]Calculator Data Summary'!$A$8:$A$21)*
'[3]Calculator Data Summary'!$B$8:$AW$21)</f>
        <v>120.38000000000001</v>
      </c>
      <c r="R15" s="15">
        <f t="array" ref="R15">SUMPRODUCT(($C$4='[3]Calculator Data Summary'!$B$5:$AW$5)*
($C$5='[3]Calculator Data Summary'!$B$6:$AW$6)*
($C$6='[3]Calculator Data Summary'!$B$4:$AW$4)*
(R$13='[3]Calculator Data Summary'!$B$7:$AW$7)*
(P15='[3]Calculator Data Summary'!$A$8:$A$21)*
'[3]Calculator Data Summary'!$B$8:$AW$21)</f>
        <v>118.48499999999999</v>
      </c>
      <c r="S15" s="15">
        <f t="array" ref="S15">SUMPRODUCT(($C$4='[3]Calculator Data Summary'!$B$5:$AW$5)*
($C$5='[3]Calculator Data Summary'!$B$6:$AW$6)*
($C$6='[3]Calculator Data Summary'!$B$4:$AW$4)*
(S$13='[3]Calculator Data Summary'!$B$7:$AW$7)*
(P15='[3]Calculator Data Summary'!$A$8:$A$21)*
'[3]Calculator Data Summary'!$B$8:$AW$21)</f>
        <v>120.16</v>
      </c>
      <c r="T15" s="15">
        <f t="array" ref="T15">SUMPRODUCT(($C$4='[3]Calculator Data Summary'!$B$5:$AW$5)*
($C$5='[3]Calculator Data Summary'!$B$6:$AW$6)*
($C$6='[3]Calculator Data Summary'!$B$4:$AW$4)*
(T$13='[3]Calculator Data Summary'!$B$7:$AW$7)*
(P15='[3]Calculator Data Summary'!$A$8:$A$21)*
'[3]Calculator Data Summary'!$B$8:$AW$21)</f>
        <v>113.96</v>
      </c>
      <c r="U15" s="18">
        <f t="array" ref="U15">SUMPRODUCT(($C$4='[3]Calculator Data Summary'!$B$5:$AW$5)*
($C$5='[3]Calculator Data Summary'!$B$6:$AW$6)*
($C$6='[3]Calculator Data Summary'!$B$4:$AW$4)*
(U$13='[3]Calculator Data Summary'!$B$7:$AW$7)*
(P15='[3]Calculator Data Summary'!$A$8:$A$21)*
'[3]Calculator Data Summary'!$B$8:$AW$21)</f>
        <v>113.96</v>
      </c>
      <c r="W15" s="12" t="s">
        <v>13</v>
      </c>
      <c r="X15" s="15">
        <f t="array" ref="X15">SUMPRODUCT(($C$4='[4]Calculator Data Summary'!$B$5:$AW$5)*
($C$5='[4]Calculator Data Summary'!$B$6:$AW$6)*
($C$6='[4]Calculator Data Summary'!$B$4:$AW$4)*
(X$13='[4]Calculator Data Summary'!$B$7:$AW$7)*
(W15='[4]Calculator Data Summary'!$A$8:$A$21)*
'[4]Calculator Data Summary'!$B$8:$AW$21)</f>
        <v>110.51</v>
      </c>
      <c r="Y15" s="15">
        <f t="array" ref="Y15">SUMPRODUCT(($C$4='[4]Calculator Data Summary'!$B$5:$AW$5)*
($C$5='[4]Calculator Data Summary'!$B$6:$AW$6)*
($C$6='[4]Calculator Data Summary'!$B$4:$AW$4)*
(Y$13='[4]Calculator Data Summary'!$B$7:$AW$7)*
(W15='[4]Calculator Data Summary'!$A$8:$A$21)*
'[4]Calculator Data Summary'!$B$8:$AW$21)</f>
        <v>127.405</v>
      </c>
      <c r="Z15" s="15">
        <f t="array" ref="Z15">SUMPRODUCT(($C$4='[4]Calculator Data Summary'!$B$5:$AW$5)*
($C$5='[4]Calculator Data Summary'!$B$6:$AW$6)*
($C$6='[4]Calculator Data Summary'!$B$4:$AW$4)*
(Z$13='[4]Calculator Data Summary'!$B$7:$AW$7)*
(W15='[4]Calculator Data Summary'!$A$8:$A$21)*
'[4]Calculator Data Summary'!$B$8:$AW$21)</f>
        <v>128.28</v>
      </c>
      <c r="AA15" s="15">
        <f t="array" ref="AA15">SUMPRODUCT(($C$4='[4]Calculator Data Summary'!$B$5:$AW$5)*
($C$5='[4]Calculator Data Summary'!$B$6:$AW$6)*
($C$6='[4]Calculator Data Summary'!$B$4:$AW$4)*
(AA$13='[4]Calculator Data Summary'!$B$7:$AW$7)*
(W15='[4]Calculator Data Summary'!$A$8:$A$21)*
'[4]Calculator Data Summary'!$B$8:$AW$21)</f>
        <v>121.11999999999999</v>
      </c>
      <c r="AB15" s="18">
        <f t="array" ref="AB15">SUMPRODUCT(($C$4='[4]Calculator Data Summary'!$B$5:$AW$5)*
($C$5='[4]Calculator Data Summary'!$B$6:$AW$6)*
($C$6='[4]Calculator Data Summary'!$B$4:$AW$4)*
(AB$13='[4]Calculator Data Summary'!$B$7:$AW$7)*
(W15='[4]Calculator Data Summary'!$A$8:$A$21)*
'[4]Calculator Data Summary'!$B$8:$AW$21)</f>
        <v>121.11999999999999</v>
      </c>
      <c r="AD15" s="12" t="s">
        <v>13</v>
      </c>
      <c r="AE15" s="15">
        <f t="array" ref="AE15">SUMPRODUCT(($C$4='[5]Calculator Data Summary'!$B$5:$AW$5)*
($C$5='[5]Calculator Data Summary'!$B$6:$AW$6)*
($C$6='[5]Calculator Data Summary'!$B$4:$AW$4)*
(AE$13='[5]Calculator Data Summary'!$B$7:$AW$7)*
(AD15='[5]Calculator Data Summary'!$A$8:$A$21)*
'[5]Calculator Data Summary'!$B$8:$AW$21)</f>
        <v>87.2</v>
      </c>
      <c r="AF15" s="15">
        <f t="array" ref="AF15">SUMPRODUCT(($C$4='[5]Calculator Data Summary'!$B$5:$AW$5)*
($C$5='[5]Calculator Data Summary'!$B$6:$AW$6)*
($C$6='[5]Calculator Data Summary'!$B$4:$AW$4)*
(AF$13='[5]Calculator Data Summary'!$B$7:$AW$7)*
(AD15='[5]Calculator Data Summary'!$A$8:$A$21)*
'[5]Calculator Data Summary'!$B$8:$AW$21)</f>
        <v>96.236000000000004</v>
      </c>
      <c r="AG15" s="15">
        <f t="array" ref="AG15">SUMPRODUCT(($C$4='[5]Calculator Data Summary'!$B$5:$AW$5)*
($C$5='[5]Calculator Data Summary'!$B$6:$AW$6)*
($C$6='[5]Calculator Data Summary'!$B$4:$AW$4)*
(AG$13='[5]Calculator Data Summary'!$B$7:$AW$7)*
(AD15='[5]Calculator Data Summary'!$A$8:$A$21)*
'[5]Calculator Data Summary'!$B$8:$AW$21)</f>
        <v>102.88999999999999</v>
      </c>
      <c r="AH15" s="15">
        <f t="array" ref="AH15">SUMPRODUCT(($C$4='[5]Calculator Data Summary'!$B$5:$AW$5)*
($C$5='[5]Calculator Data Summary'!$B$6:$AW$6)*
($C$6='[5]Calculator Data Summary'!$B$4:$AW$4)*
(AH$13='[5]Calculator Data Summary'!$B$7:$AW$7)*
(AD15='[5]Calculator Data Summary'!$A$8:$A$21)*
'[5]Calculator Data Summary'!$B$8:$AW$21)</f>
        <v>100.96000000000001</v>
      </c>
      <c r="AI15" s="18">
        <f t="array" ref="AI15">SUMPRODUCT(($C$4='[5]Calculator Data Summary'!$B$5:$AW$5)*
($C$5='[5]Calculator Data Summary'!$B$6:$AW$6)*
($C$6='[5]Calculator Data Summary'!$B$4:$AW$4)*
(AI$13='[5]Calculator Data Summary'!$B$7:$AW$7)*
(AD15='[5]Calculator Data Summary'!$A$8:$A$21)*
'[5]Calculator Data Summary'!$B$8:$AW$21)</f>
        <v>100.96000000000001</v>
      </c>
      <c r="AK15" s="12" t="s">
        <v>13</v>
      </c>
      <c r="AL15" s="15">
        <f t="array" ref="AL15">SUMPRODUCT(($C$4='[6]Calculator Data Summary'!$B$5:$AW$5)*
($C$5='[6]Calculator Data Summary'!$B$6:$AW$6)*
($C$6='[6]Calculator Data Summary'!$B$4:$AW$4)*
(AL$13='[6]Calculator Data Summary'!$B$7:$AW$7)*
(AK15='[6]Calculator Data Summary'!$A$8:$A$21)*
'[6]Calculator Data Summary'!$B$8:$AW$21)</f>
        <v>74.760000000000005</v>
      </c>
      <c r="AM15" s="15">
        <f t="array" ref="AM15">SUMPRODUCT(($C$4='[6]Calculator Data Summary'!$B$5:$AW$5)*
($C$5='[6]Calculator Data Summary'!$B$6:$AW$6)*
($C$6='[6]Calculator Data Summary'!$B$4:$AW$4)*
(AM$13='[6]Calculator Data Summary'!$B$7:$AW$7)*
(AK15='[6]Calculator Data Summary'!$A$8:$A$21)*
'[6]Calculator Data Summary'!$B$8:$AW$21)</f>
        <v>81.999999999999986</v>
      </c>
      <c r="AN15" s="15">
        <f t="array" ref="AN15">SUMPRODUCT(($C$4='[6]Calculator Data Summary'!$B$5:$AW$5)*
($C$5='[6]Calculator Data Summary'!$B$6:$AW$6)*
($C$6='[6]Calculator Data Summary'!$B$4:$AW$4)*
(AN$13='[6]Calculator Data Summary'!$B$7:$AW$7)*
(AK15='[6]Calculator Data Summary'!$A$8:$A$21)*
'[6]Calculator Data Summary'!$B$8:$AW$21)</f>
        <v>86.710000000000008</v>
      </c>
      <c r="AO15" s="15">
        <f t="array" ref="AO15">SUMPRODUCT(($C$4='[6]Calculator Data Summary'!$B$5:$AW$5)*
($C$5='[6]Calculator Data Summary'!$B$6:$AW$6)*
($C$6='[6]Calculator Data Summary'!$B$4:$AW$4)*
(AO$13='[6]Calculator Data Summary'!$B$7:$AW$7)*
(AK15='[6]Calculator Data Summary'!$A$8:$A$21)*
'[6]Calculator Data Summary'!$B$8:$AW$21)</f>
        <v>87.41</v>
      </c>
      <c r="AP15" s="18">
        <f t="array" ref="AP15">SUMPRODUCT(($C$4='[6]Calculator Data Summary'!$B$5:$AW$5)*
($C$5='[6]Calculator Data Summary'!$B$6:$AW$6)*
($C$6='[6]Calculator Data Summary'!$B$4:$AW$4)*
(AP$13='[6]Calculator Data Summary'!$B$7:$AW$7)*
(AK15='[6]Calculator Data Summary'!$A$8:$A$21)*
'[6]Calculator Data Summary'!$B$8:$AW$21)</f>
        <v>87.41</v>
      </c>
      <c r="AR15" s="12" t="s">
        <v>13</v>
      </c>
      <c r="AS15" s="15">
        <f t="array" ref="AS15">SUMPRODUCT(($C$4='[7]Calculator Data Summary'!$B$5:$AW$5)*
($C$5='[7]Calculator Data Summary'!$B$6:$AW$6)*
($C$6='[7]Calculator Data Summary'!$B$4:$AW$4)*
(AS$13='[7]Calculator Data Summary'!$B$7:$AW$7)*
(AR15='[7]Calculator Data Summary'!$A$8:$A$21)*
'[7]Calculator Data Summary'!$B$8:$AW$21)</f>
        <v>85.64</v>
      </c>
      <c r="AT15" s="15">
        <f t="array" ref="AT15">SUMPRODUCT(($C$4='[7]Calculator Data Summary'!$B$5:$AW$5)*
($C$5='[7]Calculator Data Summary'!$B$6:$AW$6)*
($C$6='[7]Calculator Data Summary'!$B$4:$AW$4)*
(AT$13='[7]Calculator Data Summary'!$B$7:$AW$7)*
(AR15='[7]Calculator Data Summary'!$A$8:$A$21)*
'[7]Calculator Data Summary'!$B$8:$AW$21)</f>
        <v>91.344999999999999</v>
      </c>
      <c r="AU15" s="15">
        <f t="array" ref="AU15">SUMPRODUCT(($C$4='[7]Calculator Data Summary'!$B$5:$AW$5)*
($C$5='[7]Calculator Data Summary'!$B$6:$AW$6)*
($C$6='[7]Calculator Data Summary'!$B$4:$AW$4)*
(AU$13='[7]Calculator Data Summary'!$B$7:$AW$7)*
(AR15='[7]Calculator Data Summary'!$A$8:$A$21)*
'[7]Calculator Data Summary'!$B$8:$AW$21)</f>
        <v>95.570000000000007</v>
      </c>
      <c r="AV15" s="15">
        <f t="array" ref="AV15">SUMPRODUCT(($C$4='[7]Calculator Data Summary'!$B$5:$AW$5)*
($C$5='[7]Calculator Data Summary'!$B$6:$AW$6)*
($C$6='[7]Calculator Data Summary'!$B$4:$AW$4)*
(AV$13='[7]Calculator Data Summary'!$B$7:$AW$7)*
(AR15='[7]Calculator Data Summary'!$A$8:$A$21)*
'[7]Calculator Data Summary'!$B$8:$AW$21)</f>
        <v>91.31</v>
      </c>
      <c r="AW15" s="18">
        <f t="array" ref="AW15">SUMPRODUCT(($C$4='[7]Calculator Data Summary'!$B$5:$AW$5)*
($C$5='[7]Calculator Data Summary'!$B$6:$AW$6)*
($C$6='[7]Calculator Data Summary'!$B$4:$AW$4)*
(AW$13='[7]Calculator Data Summary'!$B$7:$AW$7)*
(AR15='[7]Calculator Data Summary'!$A$8:$A$21)*
'[7]Calculator Data Summary'!$B$8:$AW$21)</f>
        <v>91.31</v>
      </c>
      <c r="AY15" s="12" t="s">
        <v>13</v>
      </c>
      <c r="AZ15" s="15">
        <f t="array" ref="AZ15">SUMPRODUCT(($C$4='[8]Calculator Data Summary'!$B$5:$AW$5)*
($C$5='[8]Calculator Data Summary'!$B$6:$AW$6)*
($C$6='[8]Calculator Data Summary'!$B$4:$AW$4)*
(AZ$13='[8]Calculator Data Summary'!$B$7:$AW$7)*
(AY15='[8]Calculator Data Summary'!$A$8:$A$21)*
'[8]Calculator Data Summary'!$B$8:$AW$21)</f>
        <v>83.589999999999989</v>
      </c>
      <c r="BA15" s="15">
        <f t="array" ref="BA15">SUMPRODUCT(($C$4='[8]Calculator Data Summary'!$B$5:$AW$5)*
($C$5='[8]Calculator Data Summary'!$B$6:$AW$6)*
($C$6='[8]Calculator Data Summary'!$B$4:$AW$4)*
(BA$13='[8]Calculator Data Summary'!$B$7:$AW$7)*
(AY15='[8]Calculator Data Summary'!$A$8:$A$21)*
'[8]Calculator Data Summary'!$B$8:$AW$21)</f>
        <v>92.201999999999998</v>
      </c>
      <c r="BB15" s="15">
        <f t="array" ref="BB15">SUMPRODUCT(($C$4='[8]Calculator Data Summary'!$B$5:$AW$5)*
($C$5='[8]Calculator Data Summary'!$B$6:$AW$6)*
($C$6='[8]Calculator Data Summary'!$B$4:$AW$4)*
(BB$13='[8]Calculator Data Summary'!$B$7:$AW$7)*
(AY15='[8]Calculator Data Summary'!$A$8:$A$21)*
'[8]Calculator Data Summary'!$B$8:$AW$21)</f>
        <v>96.13000000000001</v>
      </c>
      <c r="BC15" s="15">
        <f t="array" ref="BC15">SUMPRODUCT(($C$4='[8]Calculator Data Summary'!$B$5:$AW$5)*
($C$5='[8]Calculator Data Summary'!$B$6:$AW$6)*
($C$6='[8]Calculator Data Summary'!$B$4:$AW$4)*
(BC$13='[8]Calculator Data Summary'!$B$7:$AW$7)*
(AY15='[8]Calculator Data Summary'!$A$8:$A$21)*
'[8]Calculator Data Summary'!$B$8:$AW$21)</f>
        <v>92.01</v>
      </c>
      <c r="BD15" s="18">
        <f t="array" ref="BD15">SUMPRODUCT(($C$4='[8]Calculator Data Summary'!$B$5:$AW$5)*
($C$5='[8]Calculator Data Summary'!$B$6:$AW$6)*
($C$6='[8]Calculator Data Summary'!$B$4:$AW$4)*
(BD$13='[8]Calculator Data Summary'!$B$7:$AW$7)*
(AY15='[8]Calculator Data Summary'!$A$8:$A$21)*
'[8]Calculator Data Summary'!$B$8:$AW$21)</f>
        <v>92.01</v>
      </c>
      <c r="BF15" s="12" t="s">
        <v>13</v>
      </c>
      <c r="BG15" s="15">
        <f t="array" ref="BG15">SUMPRODUCT(($C$4='[9]Calculator Data Summary'!$B$5:$AW$5)*
($C$5='[9]Calculator Data Summary'!$B$6:$AW$6)*
($C$6='[9]Calculator Data Summary'!$B$4:$AW$4)*
(BG$13='[9]Calculator Data Summary'!$B$7:$AW$7)*
(BF15='[9]Calculator Data Summary'!$A$8:$A$21)*
'[9]Calculator Data Summary'!$B$8:$AW$21)</f>
        <v>0</v>
      </c>
      <c r="BH15" s="15">
        <f t="array" ref="BH15">SUMPRODUCT(($C$4='[9]Calculator Data Summary'!$B$5:$AW$5)*
($C$5='[9]Calculator Data Summary'!$B$6:$AW$6)*
($C$6='[9]Calculator Data Summary'!$B$4:$AW$4)*
(BH$13='[9]Calculator Data Summary'!$B$7:$AW$7)*
(BF15='[9]Calculator Data Summary'!$A$8:$A$21)*
'[9]Calculator Data Summary'!$B$8:$AW$21)</f>
        <v>0</v>
      </c>
      <c r="BI15" s="15">
        <f t="array" ref="BI15">SUMPRODUCT(($C$4='[9]Calculator Data Summary'!$B$5:$AW$5)*
($C$5='[9]Calculator Data Summary'!$B$6:$AW$6)*
($C$6='[9]Calculator Data Summary'!$B$4:$AW$4)*
(BI$13='[9]Calculator Data Summary'!$B$7:$AW$7)*
(BF15='[9]Calculator Data Summary'!$A$8:$A$21)*
'[9]Calculator Data Summary'!$B$8:$AW$21)</f>
        <v>71.41</v>
      </c>
      <c r="BJ15" s="15">
        <f t="array" ref="BJ15">SUMPRODUCT(($C$4='[9]Calculator Data Summary'!$B$5:$AW$5)*
($C$5='[9]Calculator Data Summary'!$B$6:$AW$6)*
($C$6='[9]Calculator Data Summary'!$B$4:$AW$4)*
(BJ$13='[9]Calculator Data Summary'!$B$7:$AW$7)*
(BF15='[9]Calculator Data Summary'!$A$8:$A$21)*
'[9]Calculator Data Summary'!$B$8:$AW$21)</f>
        <v>71.41</v>
      </c>
      <c r="BK15" s="18">
        <f t="array" ref="BK15">SUMPRODUCT(($C$4='[9]Calculator Data Summary'!$B$5:$AW$5)*
($C$5='[9]Calculator Data Summary'!$B$6:$AW$6)*
($C$6='[9]Calculator Data Summary'!$B$4:$AW$4)*
(BK$13='[9]Calculator Data Summary'!$B$7:$AW$7)*
(BF15='[9]Calculator Data Summary'!$A$8:$A$21)*
'[9]Calculator Data Summary'!$B$8:$AW$21)</f>
        <v>71.41</v>
      </c>
    </row>
    <row r="16" spans="2:63" x14ac:dyDescent="0.25">
      <c r="B16" s="12" t="s">
        <v>14</v>
      </c>
      <c r="C16" s="15">
        <f t="array" ref="C16">SUMPRODUCT(($C$4='[1]Calculator Data Summary'!$B$5:$AW$5)*
($C$5='[1]Calculator Data Summary'!$B$6:$AW$6)*
($C$6='[1]Calculator Data Summary'!$B$4:$AW$4)*
(C$13='[1]Calculator Data Summary'!$B$7:$AW$7)*
(B16='[1]Calculator Data Summary'!$A$8:$A$21)*
'[1]Calculator Data Summary'!$B$8:$AW$21)</f>
        <v>54.32</v>
      </c>
      <c r="D16" s="15">
        <f t="array" ref="D16">SUMPRODUCT(($C$4='[1]Calculator Data Summary'!$B$5:$AW$5)*
($C$5='[1]Calculator Data Summary'!$B$6:$AW$6)*
($C$6='[1]Calculator Data Summary'!$B$4:$AW$4)*
(D$13='[1]Calculator Data Summary'!$B$7:$AW$7)*
(B16='[1]Calculator Data Summary'!$A$8:$A$21)*
'[1]Calculator Data Summary'!$B$8:$AW$21)</f>
        <v>62.178000000000004</v>
      </c>
      <c r="E16" s="15">
        <f t="array" ref="E16">SUMPRODUCT(($C$4='[1]Calculator Data Summary'!$B$5:$AW$5)*
($C$5='[1]Calculator Data Summary'!$B$6:$AW$6)*
($C$6='[1]Calculator Data Summary'!$B$4:$AW$4)*
(E$13='[1]Calculator Data Summary'!$B$7:$AW$7)*
(B16='[1]Calculator Data Summary'!$A$8:$A$21)*
'[1]Calculator Data Summary'!$B$8:$AW$21)</f>
        <v>65.47999999999999</v>
      </c>
      <c r="F16" s="15">
        <f t="array" ref="F16">SUMPRODUCT(($C$4='[1]Calculator Data Summary'!$B$5:$AW$5)*
($C$5='[1]Calculator Data Summary'!$B$6:$AW$6)*
($C$6='[1]Calculator Data Summary'!$B$4:$AW$4)*
(F$13='[1]Calculator Data Summary'!$B$7:$AW$7)*
(B16='[1]Calculator Data Summary'!$A$8:$A$21)*
'[1]Calculator Data Summary'!$B$8:$AW$21)</f>
        <v>64.839999999999989</v>
      </c>
      <c r="G16" s="18">
        <f t="array" ref="G16">SUMPRODUCT(($C$4='[1]Calculator Data Summary'!$B$5:$AW$5)*
($C$5='[1]Calculator Data Summary'!$B$6:$AW$6)*
($C$6='[1]Calculator Data Summary'!$B$4:$AW$4)*
(G$13='[1]Calculator Data Summary'!$B$7:$AW$7)*
(B16='[1]Calculator Data Summary'!$A$8:$A$21)*
'[1]Calculator Data Summary'!$B$8:$AW$21)</f>
        <v>64.839999999999989</v>
      </c>
      <c r="I16" s="12" t="s">
        <v>14</v>
      </c>
      <c r="J16" s="15">
        <f t="array" ref="J16">SUMPRODUCT(($C$4='[2]Calculator Data Summary'!$B$5:$AW$5)*
($C$5='[2]Calculator Data Summary'!$B$6:$AW$6)*
($C$6='[2]Calculator Data Summary'!$B$4:$AW$4)*
(J$13='[2]Calculator Data Summary'!$B$7:$AW$7)*
(I16='[2]Calculator Data Summary'!$A$8:$A$21)*
'[2]Calculator Data Summary'!$B$8:$AW$21)</f>
        <v>80.45</v>
      </c>
      <c r="K16" s="15">
        <f t="array" ref="K16">SUMPRODUCT(($C$4='[2]Calculator Data Summary'!$B$5:$AW$5)*
($C$5='[2]Calculator Data Summary'!$B$6:$AW$6)*
($C$6='[2]Calculator Data Summary'!$B$4:$AW$4)*
(K$13='[2]Calculator Data Summary'!$B$7:$AW$7)*
(I16='[2]Calculator Data Summary'!$A$8:$A$21)*
'[2]Calculator Data Summary'!$B$8:$AW$21)</f>
        <v>88.411999999999992</v>
      </c>
      <c r="L16" s="15">
        <f t="array" ref="L16">SUMPRODUCT(($C$4='[2]Calculator Data Summary'!$B$5:$AW$5)*
($C$5='[2]Calculator Data Summary'!$B$6:$AW$6)*
($C$6='[2]Calculator Data Summary'!$B$4:$AW$4)*
(L$13='[2]Calculator Data Summary'!$B$7:$AW$7)*
(I16='[2]Calculator Data Summary'!$A$8:$A$21)*
'[2]Calculator Data Summary'!$B$8:$AW$21)</f>
        <v>89.5</v>
      </c>
      <c r="M16" s="15">
        <f t="array" ref="M16">SUMPRODUCT(($C$4='[2]Calculator Data Summary'!$B$5:$AW$5)*
($C$5='[2]Calculator Data Summary'!$B$6:$AW$6)*
($C$6='[2]Calculator Data Summary'!$B$4:$AW$4)*
(M$13='[2]Calculator Data Summary'!$B$7:$AW$7)*
(I16='[2]Calculator Data Summary'!$A$8:$A$21)*
'[2]Calculator Data Summary'!$B$8:$AW$21)</f>
        <v>88.61999999999999</v>
      </c>
      <c r="N16" s="18">
        <f t="array" ref="N16">SUMPRODUCT(($C$4='[2]Calculator Data Summary'!$B$5:$AW$5)*
($C$5='[2]Calculator Data Summary'!$B$6:$AW$6)*
($C$6='[2]Calculator Data Summary'!$B$4:$AW$4)*
(N$13='[2]Calculator Data Summary'!$B$7:$AW$7)*
(I16='[2]Calculator Data Summary'!$A$8:$A$21)*
'[2]Calculator Data Summary'!$B$8:$AW$21)</f>
        <v>88.61999999999999</v>
      </c>
      <c r="P16" s="12" t="s">
        <v>14</v>
      </c>
      <c r="Q16" s="15">
        <f t="array" ref="Q16">SUMPRODUCT(($C$4='[3]Calculator Data Summary'!$B$5:$AW$5)*
($C$5='[3]Calculator Data Summary'!$B$6:$AW$6)*
($C$6='[3]Calculator Data Summary'!$B$4:$AW$4)*
(Q$13='[3]Calculator Data Summary'!$B$7:$AW$7)*
(P16='[3]Calculator Data Summary'!$A$8:$A$21)*
'[3]Calculator Data Summary'!$B$8:$AW$21)</f>
        <v>120.38000000000001</v>
      </c>
      <c r="R16" s="15">
        <f t="array" ref="R16">SUMPRODUCT(($C$4='[3]Calculator Data Summary'!$B$5:$AW$5)*
($C$5='[3]Calculator Data Summary'!$B$6:$AW$6)*
($C$6='[3]Calculator Data Summary'!$B$4:$AW$4)*
(R$13='[3]Calculator Data Summary'!$B$7:$AW$7)*
(P16='[3]Calculator Data Summary'!$A$8:$A$21)*
'[3]Calculator Data Summary'!$B$8:$AW$21)</f>
        <v>121.83499999999998</v>
      </c>
      <c r="S16" s="15">
        <f t="array" ref="S16">SUMPRODUCT(($C$4='[3]Calculator Data Summary'!$B$5:$AW$5)*
($C$5='[3]Calculator Data Summary'!$B$6:$AW$6)*
($C$6='[3]Calculator Data Summary'!$B$4:$AW$4)*
(S$13='[3]Calculator Data Summary'!$B$7:$AW$7)*
(P16='[3]Calculator Data Summary'!$A$8:$A$21)*
'[3]Calculator Data Summary'!$B$8:$AW$21)</f>
        <v>120.16</v>
      </c>
      <c r="T16" s="15">
        <f t="array" ref="T16">SUMPRODUCT(($C$4='[3]Calculator Data Summary'!$B$5:$AW$5)*
($C$5='[3]Calculator Data Summary'!$B$6:$AW$6)*
($C$6='[3]Calculator Data Summary'!$B$4:$AW$4)*
(T$13='[3]Calculator Data Summary'!$B$7:$AW$7)*
(P16='[3]Calculator Data Summary'!$A$8:$A$21)*
'[3]Calculator Data Summary'!$B$8:$AW$21)</f>
        <v>113.96</v>
      </c>
      <c r="U16" s="18">
        <f t="array" ref="U16">SUMPRODUCT(($C$4='[3]Calculator Data Summary'!$B$5:$AW$5)*
($C$5='[3]Calculator Data Summary'!$B$6:$AW$6)*
($C$6='[3]Calculator Data Summary'!$B$4:$AW$4)*
(U$13='[3]Calculator Data Summary'!$B$7:$AW$7)*
(P16='[3]Calculator Data Summary'!$A$8:$A$21)*
'[3]Calculator Data Summary'!$B$8:$AW$21)</f>
        <v>113.96</v>
      </c>
      <c r="W16" s="12" t="s">
        <v>14</v>
      </c>
      <c r="X16" s="15">
        <f t="array" ref="X16">SUMPRODUCT(($C$4='[4]Calculator Data Summary'!$B$5:$AW$5)*
($C$5='[4]Calculator Data Summary'!$B$6:$AW$6)*
($C$6='[4]Calculator Data Summary'!$B$4:$AW$4)*
(X$13='[4]Calculator Data Summary'!$B$7:$AW$7)*
(W16='[4]Calculator Data Summary'!$A$8:$A$21)*
'[4]Calculator Data Summary'!$B$8:$AW$21)</f>
        <v>110.51</v>
      </c>
      <c r="Y16" s="15">
        <f t="array" ref="Y16">SUMPRODUCT(($C$4='[4]Calculator Data Summary'!$B$5:$AW$5)*
($C$5='[4]Calculator Data Summary'!$B$6:$AW$6)*
($C$6='[4]Calculator Data Summary'!$B$4:$AW$4)*
(Y$13='[4]Calculator Data Summary'!$B$7:$AW$7)*
(W16='[4]Calculator Data Summary'!$A$8:$A$21)*
'[4]Calculator Data Summary'!$B$8:$AW$21)</f>
        <v>124.95500000000001</v>
      </c>
      <c r="Z16" s="15">
        <f t="array" ref="Z16">SUMPRODUCT(($C$4='[4]Calculator Data Summary'!$B$5:$AW$5)*
($C$5='[4]Calculator Data Summary'!$B$6:$AW$6)*
($C$6='[4]Calculator Data Summary'!$B$4:$AW$4)*
(Z$13='[4]Calculator Data Summary'!$B$7:$AW$7)*
(W16='[4]Calculator Data Summary'!$A$8:$A$21)*
'[4]Calculator Data Summary'!$B$8:$AW$21)</f>
        <v>128.28</v>
      </c>
      <c r="AA16" s="15">
        <f t="array" ref="AA16">SUMPRODUCT(($C$4='[4]Calculator Data Summary'!$B$5:$AW$5)*
($C$5='[4]Calculator Data Summary'!$B$6:$AW$6)*
($C$6='[4]Calculator Data Summary'!$B$4:$AW$4)*
(AA$13='[4]Calculator Data Summary'!$B$7:$AW$7)*
(W16='[4]Calculator Data Summary'!$A$8:$A$21)*
'[4]Calculator Data Summary'!$B$8:$AW$21)</f>
        <v>121.11999999999999</v>
      </c>
      <c r="AB16" s="18">
        <f t="array" ref="AB16">SUMPRODUCT(($C$4='[4]Calculator Data Summary'!$B$5:$AW$5)*
($C$5='[4]Calculator Data Summary'!$B$6:$AW$6)*
($C$6='[4]Calculator Data Summary'!$B$4:$AW$4)*
(AB$13='[4]Calculator Data Summary'!$B$7:$AW$7)*
(W16='[4]Calculator Data Summary'!$A$8:$A$21)*
'[4]Calculator Data Summary'!$B$8:$AW$21)</f>
        <v>121.11999999999999</v>
      </c>
      <c r="AD16" s="12" t="s">
        <v>14</v>
      </c>
      <c r="AE16" s="15">
        <f t="array" ref="AE16">SUMPRODUCT(($C$4='[5]Calculator Data Summary'!$B$5:$AW$5)*
($C$5='[5]Calculator Data Summary'!$B$6:$AW$6)*
($C$6='[5]Calculator Data Summary'!$B$4:$AW$4)*
(AE$13='[5]Calculator Data Summary'!$B$7:$AW$7)*
(AD16='[5]Calculator Data Summary'!$A$8:$A$21)*
'[5]Calculator Data Summary'!$B$8:$AW$21)</f>
        <v>87.2</v>
      </c>
      <c r="AF16" s="15">
        <f t="array" ref="AF16">SUMPRODUCT(($C$4='[5]Calculator Data Summary'!$B$5:$AW$5)*
($C$5='[5]Calculator Data Summary'!$B$6:$AW$6)*
($C$6='[5]Calculator Data Summary'!$B$4:$AW$4)*
(AF$13='[5]Calculator Data Summary'!$B$7:$AW$7)*
(AD16='[5]Calculator Data Summary'!$A$8:$A$21)*
'[5]Calculator Data Summary'!$B$8:$AW$21)</f>
        <v>98.856000000000009</v>
      </c>
      <c r="AG16" s="15">
        <f t="array" ref="AG16">SUMPRODUCT(($C$4='[5]Calculator Data Summary'!$B$5:$AW$5)*
($C$5='[5]Calculator Data Summary'!$B$6:$AW$6)*
($C$6='[5]Calculator Data Summary'!$B$4:$AW$4)*
(AG$13='[5]Calculator Data Summary'!$B$7:$AW$7)*
(AD16='[5]Calculator Data Summary'!$A$8:$A$21)*
'[5]Calculator Data Summary'!$B$8:$AW$21)</f>
        <v>102.88999999999999</v>
      </c>
      <c r="AH16" s="15">
        <f t="array" ref="AH16">SUMPRODUCT(($C$4='[5]Calculator Data Summary'!$B$5:$AW$5)*
($C$5='[5]Calculator Data Summary'!$B$6:$AW$6)*
($C$6='[5]Calculator Data Summary'!$B$4:$AW$4)*
(AH$13='[5]Calculator Data Summary'!$B$7:$AW$7)*
(AD16='[5]Calculator Data Summary'!$A$8:$A$21)*
'[5]Calculator Data Summary'!$B$8:$AW$21)</f>
        <v>100.96000000000001</v>
      </c>
      <c r="AI16" s="18">
        <f t="array" ref="AI16">SUMPRODUCT(($C$4='[5]Calculator Data Summary'!$B$5:$AW$5)*
($C$5='[5]Calculator Data Summary'!$B$6:$AW$6)*
($C$6='[5]Calculator Data Summary'!$B$4:$AW$4)*
(AI$13='[5]Calculator Data Summary'!$B$7:$AW$7)*
(AD16='[5]Calculator Data Summary'!$A$8:$A$21)*
'[5]Calculator Data Summary'!$B$8:$AW$21)</f>
        <v>100.96000000000001</v>
      </c>
      <c r="AK16" s="12" t="s">
        <v>14</v>
      </c>
      <c r="AL16" s="15">
        <f t="array" ref="AL16">SUMPRODUCT(($C$4='[6]Calculator Data Summary'!$B$5:$AW$5)*
($C$5='[6]Calculator Data Summary'!$B$6:$AW$6)*
($C$6='[6]Calculator Data Summary'!$B$4:$AW$4)*
(AL$13='[6]Calculator Data Summary'!$B$7:$AW$7)*
(AK16='[6]Calculator Data Summary'!$A$8:$A$21)*
'[6]Calculator Data Summary'!$B$8:$AW$21)</f>
        <v>74.760000000000005</v>
      </c>
      <c r="AM16" s="15">
        <f t="array" ref="AM16">SUMPRODUCT(($C$4='[6]Calculator Data Summary'!$B$5:$AW$5)*
($C$5='[6]Calculator Data Summary'!$B$6:$AW$6)*
($C$6='[6]Calculator Data Summary'!$B$4:$AW$4)*
(AM$13='[6]Calculator Data Summary'!$B$7:$AW$7)*
(AK16='[6]Calculator Data Summary'!$A$8:$A$21)*
'[6]Calculator Data Summary'!$B$8:$AW$21)</f>
        <v>84.909999999999982</v>
      </c>
      <c r="AN16" s="15">
        <f t="array" ref="AN16">SUMPRODUCT(($C$4='[6]Calculator Data Summary'!$B$5:$AW$5)*
($C$5='[6]Calculator Data Summary'!$B$6:$AW$6)*
($C$6='[6]Calculator Data Summary'!$B$4:$AW$4)*
(AN$13='[6]Calculator Data Summary'!$B$7:$AW$7)*
(AK16='[6]Calculator Data Summary'!$A$8:$A$21)*
'[6]Calculator Data Summary'!$B$8:$AW$21)</f>
        <v>86.710000000000008</v>
      </c>
      <c r="AO16" s="15">
        <f t="array" ref="AO16">SUMPRODUCT(($C$4='[6]Calculator Data Summary'!$B$5:$AW$5)*
($C$5='[6]Calculator Data Summary'!$B$6:$AW$6)*
($C$6='[6]Calculator Data Summary'!$B$4:$AW$4)*
(AO$13='[6]Calculator Data Summary'!$B$7:$AW$7)*
(AK16='[6]Calculator Data Summary'!$A$8:$A$21)*
'[6]Calculator Data Summary'!$B$8:$AW$21)</f>
        <v>87.41</v>
      </c>
      <c r="AP16" s="18">
        <f t="array" ref="AP16">SUMPRODUCT(($C$4='[6]Calculator Data Summary'!$B$5:$AW$5)*
($C$5='[6]Calculator Data Summary'!$B$6:$AW$6)*
($C$6='[6]Calculator Data Summary'!$B$4:$AW$4)*
(AP$13='[6]Calculator Data Summary'!$B$7:$AW$7)*
(AK16='[6]Calculator Data Summary'!$A$8:$A$21)*
'[6]Calculator Data Summary'!$B$8:$AW$21)</f>
        <v>87.41</v>
      </c>
      <c r="AR16" s="12" t="s">
        <v>14</v>
      </c>
      <c r="AS16" s="15">
        <f t="array" ref="AS16">SUMPRODUCT(($C$4='[7]Calculator Data Summary'!$B$5:$AW$5)*
($C$5='[7]Calculator Data Summary'!$B$6:$AW$6)*
($C$6='[7]Calculator Data Summary'!$B$4:$AW$4)*
(AS$13='[7]Calculator Data Summary'!$B$7:$AW$7)*
(AR16='[7]Calculator Data Summary'!$A$8:$A$21)*
'[7]Calculator Data Summary'!$B$8:$AW$21)</f>
        <v>85.64</v>
      </c>
      <c r="AT16" s="15">
        <f t="array" ref="AT16">SUMPRODUCT(($C$4='[7]Calculator Data Summary'!$B$5:$AW$5)*
($C$5='[7]Calculator Data Summary'!$B$6:$AW$6)*
($C$6='[7]Calculator Data Summary'!$B$4:$AW$4)*
(AT$13='[7]Calculator Data Summary'!$B$7:$AW$7)*
(AR16='[7]Calculator Data Summary'!$A$8:$A$21)*
'[7]Calculator Data Summary'!$B$8:$AW$21)</f>
        <v>94.325000000000003</v>
      </c>
      <c r="AU16" s="15">
        <f t="array" ref="AU16">SUMPRODUCT(($C$4='[7]Calculator Data Summary'!$B$5:$AW$5)*
($C$5='[7]Calculator Data Summary'!$B$6:$AW$6)*
($C$6='[7]Calculator Data Summary'!$B$4:$AW$4)*
(AU$13='[7]Calculator Data Summary'!$B$7:$AW$7)*
(AR16='[7]Calculator Data Summary'!$A$8:$A$21)*
'[7]Calculator Data Summary'!$B$8:$AW$21)</f>
        <v>95.570000000000007</v>
      </c>
      <c r="AV16" s="15">
        <f t="array" ref="AV16">SUMPRODUCT(($C$4='[7]Calculator Data Summary'!$B$5:$AW$5)*
($C$5='[7]Calculator Data Summary'!$B$6:$AW$6)*
($C$6='[7]Calculator Data Summary'!$B$4:$AW$4)*
(AV$13='[7]Calculator Data Summary'!$B$7:$AW$7)*
(AR16='[7]Calculator Data Summary'!$A$8:$A$21)*
'[7]Calculator Data Summary'!$B$8:$AW$21)</f>
        <v>91.31</v>
      </c>
      <c r="AW16" s="18">
        <f t="array" ref="AW16">SUMPRODUCT(($C$4='[7]Calculator Data Summary'!$B$5:$AW$5)*
($C$5='[7]Calculator Data Summary'!$B$6:$AW$6)*
($C$6='[7]Calculator Data Summary'!$B$4:$AW$4)*
(AW$13='[7]Calculator Data Summary'!$B$7:$AW$7)*
(AR16='[7]Calculator Data Summary'!$A$8:$A$21)*
'[7]Calculator Data Summary'!$B$8:$AW$21)</f>
        <v>91.31</v>
      </c>
      <c r="AY16" s="12" t="s">
        <v>14</v>
      </c>
      <c r="AZ16" s="15">
        <f t="array" ref="AZ16">SUMPRODUCT(($C$4='[8]Calculator Data Summary'!$B$5:$AW$5)*
($C$5='[8]Calculator Data Summary'!$B$6:$AW$6)*
($C$6='[8]Calculator Data Summary'!$B$4:$AW$4)*
(AZ$13='[8]Calculator Data Summary'!$B$7:$AW$7)*
(AY16='[8]Calculator Data Summary'!$A$8:$A$21)*
'[8]Calculator Data Summary'!$B$8:$AW$21)</f>
        <v>83.589999999999989</v>
      </c>
      <c r="BA16" s="15">
        <f t="array" ref="BA16">SUMPRODUCT(($C$4='[8]Calculator Data Summary'!$B$5:$AW$5)*
($C$5='[8]Calculator Data Summary'!$B$6:$AW$6)*
($C$6='[8]Calculator Data Summary'!$B$4:$AW$4)*
(BA$13='[8]Calculator Data Summary'!$B$7:$AW$7)*
(AY16='[8]Calculator Data Summary'!$A$8:$A$21)*
'[8]Calculator Data Summary'!$B$8:$AW$21)</f>
        <v>95.131999999999991</v>
      </c>
      <c r="BB16" s="15">
        <f t="array" ref="BB16">SUMPRODUCT(($C$4='[8]Calculator Data Summary'!$B$5:$AW$5)*
($C$5='[8]Calculator Data Summary'!$B$6:$AW$6)*
($C$6='[8]Calculator Data Summary'!$B$4:$AW$4)*
(BB$13='[8]Calculator Data Summary'!$B$7:$AW$7)*
(AY16='[8]Calculator Data Summary'!$A$8:$A$21)*
'[8]Calculator Data Summary'!$B$8:$AW$21)</f>
        <v>96.13000000000001</v>
      </c>
      <c r="BC16" s="15">
        <f t="array" ref="BC16">SUMPRODUCT(($C$4='[8]Calculator Data Summary'!$B$5:$AW$5)*
($C$5='[8]Calculator Data Summary'!$B$6:$AW$6)*
($C$6='[8]Calculator Data Summary'!$B$4:$AW$4)*
(BC$13='[8]Calculator Data Summary'!$B$7:$AW$7)*
(AY16='[8]Calculator Data Summary'!$A$8:$A$21)*
'[8]Calculator Data Summary'!$B$8:$AW$21)</f>
        <v>92.01</v>
      </c>
      <c r="BD16" s="18">
        <f t="array" ref="BD16">SUMPRODUCT(($C$4='[8]Calculator Data Summary'!$B$5:$AW$5)*
($C$5='[8]Calculator Data Summary'!$B$6:$AW$6)*
($C$6='[8]Calculator Data Summary'!$B$4:$AW$4)*
(BD$13='[8]Calculator Data Summary'!$B$7:$AW$7)*
(AY16='[8]Calculator Data Summary'!$A$8:$A$21)*
'[8]Calculator Data Summary'!$B$8:$AW$21)</f>
        <v>92.01</v>
      </c>
      <c r="BF16" s="12" t="s">
        <v>14</v>
      </c>
      <c r="BG16" s="15">
        <f t="array" ref="BG16">SUMPRODUCT(($C$4='[9]Calculator Data Summary'!$B$5:$AW$5)*
($C$5='[9]Calculator Data Summary'!$B$6:$AW$6)*
($C$6='[9]Calculator Data Summary'!$B$4:$AW$4)*
(BG$13='[9]Calculator Data Summary'!$B$7:$AW$7)*
(BF16='[9]Calculator Data Summary'!$A$8:$A$21)*
'[9]Calculator Data Summary'!$B$8:$AW$21)</f>
        <v>0</v>
      </c>
      <c r="BH16" s="15">
        <f t="array" ref="BH16">SUMPRODUCT(($C$4='[9]Calculator Data Summary'!$B$5:$AW$5)*
($C$5='[9]Calculator Data Summary'!$B$6:$AW$6)*
($C$6='[9]Calculator Data Summary'!$B$4:$AW$4)*
(BH$13='[9]Calculator Data Summary'!$B$7:$AW$7)*
(BF16='[9]Calculator Data Summary'!$A$8:$A$21)*
'[9]Calculator Data Summary'!$B$8:$AW$21)</f>
        <v>0</v>
      </c>
      <c r="BI16" s="15">
        <f t="array" ref="BI16">SUMPRODUCT(($C$4='[9]Calculator Data Summary'!$B$5:$AW$5)*
($C$5='[9]Calculator Data Summary'!$B$6:$AW$6)*
($C$6='[9]Calculator Data Summary'!$B$4:$AW$4)*
(BI$13='[9]Calculator Data Summary'!$B$7:$AW$7)*
(BF16='[9]Calculator Data Summary'!$A$8:$A$21)*
'[9]Calculator Data Summary'!$B$8:$AW$21)</f>
        <v>71.41</v>
      </c>
      <c r="BJ16" s="15">
        <f t="array" ref="BJ16">SUMPRODUCT(($C$4='[9]Calculator Data Summary'!$B$5:$AW$5)*
($C$5='[9]Calculator Data Summary'!$B$6:$AW$6)*
($C$6='[9]Calculator Data Summary'!$B$4:$AW$4)*
(BJ$13='[9]Calculator Data Summary'!$B$7:$AW$7)*
(BF16='[9]Calculator Data Summary'!$A$8:$A$21)*
'[9]Calculator Data Summary'!$B$8:$AW$21)</f>
        <v>71.41</v>
      </c>
      <c r="BK16" s="18">
        <f t="array" ref="BK16">SUMPRODUCT(($C$4='[9]Calculator Data Summary'!$B$5:$AW$5)*
($C$5='[9]Calculator Data Summary'!$B$6:$AW$6)*
($C$6='[9]Calculator Data Summary'!$B$4:$AW$4)*
(BK$13='[9]Calculator Data Summary'!$B$7:$AW$7)*
(BF16='[9]Calculator Data Summary'!$A$8:$A$21)*
'[9]Calculator Data Summary'!$B$8:$AW$21)</f>
        <v>71.41</v>
      </c>
    </row>
    <row r="17" spans="2:63" x14ac:dyDescent="0.25">
      <c r="B17" s="12" t="s">
        <v>15</v>
      </c>
      <c r="C17" s="15">
        <f t="array" ref="C17">SUMPRODUCT(($C$4='[1]Calculator Data Summary'!$B$5:$AW$5)*
($C$5='[1]Calculator Data Summary'!$B$6:$AW$6)*
($C$6='[1]Calculator Data Summary'!$B$4:$AW$4)*
(C$13='[1]Calculator Data Summary'!$B$7:$AW$7)*
(B17='[1]Calculator Data Summary'!$A$8:$A$21)*
'[1]Calculator Data Summary'!$B$8:$AW$21)</f>
        <v>54.32</v>
      </c>
      <c r="D17" s="15">
        <f t="array" ref="D17">SUMPRODUCT(($C$4='[1]Calculator Data Summary'!$B$5:$AW$5)*
($C$5='[1]Calculator Data Summary'!$B$6:$AW$6)*
($C$6='[1]Calculator Data Summary'!$B$4:$AW$4)*
(D$13='[1]Calculator Data Summary'!$B$7:$AW$7)*
(B17='[1]Calculator Data Summary'!$A$8:$A$21)*
'[1]Calculator Data Summary'!$B$8:$AW$21)</f>
        <v>62.178000000000004</v>
      </c>
      <c r="E17" s="15">
        <f t="array" ref="E17">SUMPRODUCT(($C$4='[1]Calculator Data Summary'!$B$5:$AW$5)*
($C$5='[1]Calculator Data Summary'!$B$6:$AW$6)*
($C$6='[1]Calculator Data Summary'!$B$4:$AW$4)*
(E$13='[1]Calculator Data Summary'!$B$7:$AW$7)*
(B17='[1]Calculator Data Summary'!$A$8:$A$21)*
'[1]Calculator Data Summary'!$B$8:$AW$21)</f>
        <v>65.47999999999999</v>
      </c>
      <c r="F17" s="15">
        <f t="array" ref="F17">SUMPRODUCT(($C$4='[1]Calculator Data Summary'!$B$5:$AW$5)*
($C$5='[1]Calculator Data Summary'!$B$6:$AW$6)*
($C$6='[1]Calculator Data Summary'!$B$4:$AW$4)*
(F$13='[1]Calculator Data Summary'!$B$7:$AW$7)*
(B17='[1]Calculator Data Summary'!$A$8:$A$21)*
'[1]Calculator Data Summary'!$B$8:$AW$21)</f>
        <v>64.839999999999989</v>
      </c>
      <c r="G17" s="18">
        <f t="array" ref="G17">SUMPRODUCT(($C$4='[1]Calculator Data Summary'!$B$5:$AW$5)*
($C$5='[1]Calculator Data Summary'!$B$6:$AW$6)*
($C$6='[1]Calculator Data Summary'!$B$4:$AW$4)*
(G$13='[1]Calculator Data Summary'!$B$7:$AW$7)*
(B17='[1]Calculator Data Summary'!$A$8:$A$21)*
'[1]Calculator Data Summary'!$B$8:$AW$21)</f>
        <v>64.839999999999989</v>
      </c>
      <c r="I17" s="12" t="s">
        <v>15</v>
      </c>
      <c r="J17" s="15">
        <f t="array" ref="J17">SUMPRODUCT(($C$4='[2]Calculator Data Summary'!$B$5:$AW$5)*
($C$5='[2]Calculator Data Summary'!$B$6:$AW$6)*
($C$6='[2]Calculator Data Summary'!$B$4:$AW$4)*
(J$13='[2]Calculator Data Summary'!$B$7:$AW$7)*
(I17='[2]Calculator Data Summary'!$A$8:$A$21)*
'[2]Calculator Data Summary'!$B$8:$AW$21)</f>
        <v>80.45</v>
      </c>
      <c r="K17" s="15">
        <f t="array" ref="K17">SUMPRODUCT(($C$4='[2]Calculator Data Summary'!$B$5:$AW$5)*
($C$5='[2]Calculator Data Summary'!$B$6:$AW$6)*
($C$6='[2]Calculator Data Summary'!$B$4:$AW$4)*
(K$13='[2]Calculator Data Summary'!$B$7:$AW$7)*
(I17='[2]Calculator Data Summary'!$A$8:$A$21)*
'[2]Calculator Data Summary'!$B$8:$AW$21)</f>
        <v>88.411999999999992</v>
      </c>
      <c r="L17" s="15">
        <f t="array" ref="L17">SUMPRODUCT(($C$4='[2]Calculator Data Summary'!$B$5:$AW$5)*
($C$5='[2]Calculator Data Summary'!$B$6:$AW$6)*
($C$6='[2]Calculator Data Summary'!$B$4:$AW$4)*
(L$13='[2]Calculator Data Summary'!$B$7:$AW$7)*
(I17='[2]Calculator Data Summary'!$A$8:$A$21)*
'[2]Calculator Data Summary'!$B$8:$AW$21)</f>
        <v>89.5</v>
      </c>
      <c r="M17" s="15">
        <f t="array" ref="M17">SUMPRODUCT(($C$4='[2]Calculator Data Summary'!$B$5:$AW$5)*
($C$5='[2]Calculator Data Summary'!$B$6:$AW$6)*
($C$6='[2]Calculator Data Summary'!$B$4:$AW$4)*
(M$13='[2]Calculator Data Summary'!$B$7:$AW$7)*
(I17='[2]Calculator Data Summary'!$A$8:$A$21)*
'[2]Calculator Data Summary'!$B$8:$AW$21)</f>
        <v>88.61999999999999</v>
      </c>
      <c r="N17" s="18">
        <f t="array" ref="N17">SUMPRODUCT(($C$4='[2]Calculator Data Summary'!$B$5:$AW$5)*
($C$5='[2]Calculator Data Summary'!$B$6:$AW$6)*
($C$6='[2]Calculator Data Summary'!$B$4:$AW$4)*
(N$13='[2]Calculator Data Summary'!$B$7:$AW$7)*
(I17='[2]Calculator Data Summary'!$A$8:$A$21)*
'[2]Calculator Data Summary'!$B$8:$AW$21)</f>
        <v>88.61999999999999</v>
      </c>
      <c r="P17" s="12" t="s">
        <v>15</v>
      </c>
      <c r="Q17" s="15">
        <f t="array" ref="Q17">SUMPRODUCT(($C$4='[3]Calculator Data Summary'!$B$5:$AW$5)*
($C$5='[3]Calculator Data Summary'!$B$6:$AW$6)*
($C$6='[3]Calculator Data Summary'!$B$4:$AW$4)*
(Q$13='[3]Calculator Data Summary'!$B$7:$AW$7)*
(P17='[3]Calculator Data Summary'!$A$8:$A$21)*
'[3]Calculator Data Summary'!$B$8:$AW$21)</f>
        <v>120.38000000000001</v>
      </c>
      <c r="R17" s="15">
        <f t="array" ref="R17">SUMPRODUCT(($C$4='[3]Calculator Data Summary'!$B$5:$AW$5)*
($C$5='[3]Calculator Data Summary'!$B$6:$AW$6)*
($C$6='[3]Calculator Data Summary'!$B$4:$AW$4)*
(R$13='[3]Calculator Data Summary'!$B$7:$AW$7)*
(P17='[3]Calculator Data Summary'!$A$8:$A$21)*
'[3]Calculator Data Summary'!$B$8:$AW$21)</f>
        <v>121.83499999999998</v>
      </c>
      <c r="S17" s="15">
        <f t="array" ref="S17">SUMPRODUCT(($C$4='[3]Calculator Data Summary'!$B$5:$AW$5)*
($C$5='[3]Calculator Data Summary'!$B$6:$AW$6)*
($C$6='[3]Calculator Data Summary'!$B$4:$AW$4)*
(S$13='[3]Calculator Data Summary'!$B$7:$AW$7)*
(P17='[3]Calculator Data Summary'!$A$8:$A$21)*
'[3]Calculator Data Summary'!$B$8:$AW$21)</f>
        <v>120.16</v>
      </c>
      <c r="T17" s="15">
        <f t="array" ref="T17">SUMPRODUCT(($C$4='[3]Calculator Data Summary'!$B$5:$AW$5)*
($C$5='[3]Calculator Data Summary'!$B$6:$AW$6)*
($C$6='[3]Calculator Data Summary'!$B$4:$AW$4)*
(T$13='[3]Calculator Data Summary'!$B$7:$AW$7)*
(P17='[3]Calculator Data Summary'!$A$8:$A$21)*
'[3]Calculator Data Summary'!$B$8:$AW$21)</f>
        <v>113.96</v>
      </c>
      <c r="U17" s="18">
        <f t="array" ref="U17">SUMPRODUCT(($C$4='[3]Calculator Data Summary'!$B$5:$AW$5)*
($C$5='[3]Calculator Data Summary'!$B$6:$AW$6)*
($C$6='[3]Calculator Data Summary'!$B$4:$AW$4)*
(U$13='[3]Calculator Data Summary'!$B$7:$AW$7)*
(P17='[3]Calculator Data Summary'!$A$8:$A$21)*
'[3]Calculator Data Summary'!$B$8:$AW$21)</f>
        <v>113.96</v>
      </c>
      <c r="W17" s="12" t="s">
        <v>15</v>
      </c>
      <c r="X17" s="15">
        <f t="array" ref="X17">SUMPRODUCT(($C$4='[4]Calculator Data Summary'!$B$5:$AW$5)*
($C$5='[4]Calculator Data Summary'!$B$6:$AW$6)*
($C$6='[4]Calculator Data Summary'!$B$4:$AW$4)*
(X$13='[4]Calculator Data Summary'!$B$7:$AW$7)*
(W17='[4]Calculator Data Summary'!$A$8:$A$21)*
'[4]Calculator Data Summary'!$B$8:$AW$21)</f>
        <v>110.51</v>
      </c>
      <c r="Y17" s="15">
        <f t="array" ref="Y17">SUMPRODUCT(($C$4='[4]Calculator Data Summary'!$B$5:$AW$5)*
($C$5='[4]Calculator Data Summary'!$B$6:$AW$6)*
($C$6='[4]Calculator Data Summary'!$B$4:$AW$4)*
(Y$13='[4]Calculator Data Summary'!$B$7:$AW$7)*
(W17='[4]Calculator Data Summary'!$A$8:$A$21)*
'[4]Calculator Data Summary'!$B$8:$AW$21)</f>
        <v>124.95500000000001</v>
      </c>
      <c r="Z17" s="15">
        <f t="array" ref="Z17">SUMPRODUCT(($C$4='[4]Calculator Data Summary'!$B$5:$AW$5)*
($C$5='[4]Calculator Data Summary'!$B$6:$AW$6)*
($C$6='[4]Calculator Data Summary'!$B$4:$AW$4)*
(Z$13='[4]Calculator Data Summary'!$B$7:$AW$7)*
(W17='[4]Calculator Data Summary'!$A$8:$A$21)*
'[4]Calculator Data Summary'!$B$8:$AW$21)</f>
        <v>128.28</v>
      </c>
      <c r="AA17" s="15">
        <f t="array" ref="AA17">SUMPRODUCT(($C$4='[4]Calculator Data Summary'!$B$5:$AW$5)*
($C$5='[4]Calculator Data Summary'!$B$6:$AW$6)*
($C$6='[4]Calculator Data Summary'!$B$4:$AW$4)*
(AA$13='[4]Calculator Data Summary'!$B$7:$AW$7)*
(W17='[4]Calculator Data Summary'!$A$8:$A$21)*
'[4]Calculator Data Summary'!$B$8:$AW$21)</f>
        <v>121.11999999999999</v>
      </c>
      <c r="AB17" s="18">
        <f t="array" ref="AB17">SUMPRODUCT(($C$4='[4]Calculator Data Summary'!$B$5:$AW$5)*
($C$5='[4]Calculator Data Summary'!$B$6:$AW$6)*
($C$6='[4]Calculator Data Summary'!$B$4:$AW$4)*
(AB$13='[4]Calculator Data Summary'!$B$7:$AW$7)*
(W17='[4]Calculator Data Summary'!$A$8:$A$21)*
'[4]Calculator Data Summary'!$B$8:$AW$21)</f>
        <v>121.11999999999999</v>
      </c>
      <c r="AD17" s="12" t="s">
        <v>15</v>
      </c>
      <c r="AE17" s="15">
        <f t="array" ref="AE17">SUMPRODUCT(($C$4='[5]Calculator Data Summary'!$B$5:$AW$5)*
($C$5='[5]Calculator Data Summary'!$B$6:$AW$6)*
($C$6='[5]Calculator Data Summary'!$B$4:$AW$4)*
(AE$13='[5]Calculator Data Summary'!$B$7:$AW$7)*
(AD17='[5]Calculator Data Summary'!$A$8:$A$21)*
'[5]Calculator Data Summary'!$B$8:$AW$21)</f>
        <v>87.2</v>
      </c>
      <c r="AF17" s="15">
        <f t="array" ref="AF17">SUMPRODUCT(($C$4='[5]Calculator Data Summary'!$B$5:$AW$5)*
($C$5='[5]Calculator Data Summary'!$B$6:$AW$6)*
($C$6='[5]Calculator Data Summary'!$B$4:$AW$4)*
(AF$13='[5]Calculator Data Summary'!$B$7:$AW$7)*
(AD17='[5]Calculator Data Summary'!$A$8:$A$21)*
'[5]Calculator Data Summary'!$B$8:$AW$21)</f>
        <v>98.856000000000009</v>
      </c>
      <c r="AG17" s="15">
        <f t="array" ref="AG17">SUMPRODUCT(($C$4='[5]Calculator Data Summary'!$B$5:$AW$5)*
($C$5='[5]Calculator Data Summary'!$B$6:$AW$6)*
($C$6='[5]Calculator Data Summary'!$B$4:$AW$4)*
(AG$13='[5]Calculator Data Summary'!$B$7:$AW$7)*
(AD17='[5]Calculator Data Summary'!$A$8:$A$21)*
'[5]Calculator Data Summary'!$B$8:$AW$21)</f>
        <v>102.88999999999999</v>
      </c>
      <c r="AH17" s="15">
        <f t="array" ref="AH17">SUMPRODUCT(($C$4='[5]Calculator Data Summary'!$B$5:$AW$5)*
($C$5='[5]Calculator Data Summary'!$B$6:$AW$6)*
($C$6='[5]Calculator Data Summary'!$B$4:$AW$4)*
(AH$13='[5]Calculator Data Summary'!$B$7:$AW$7)*
(AD17='[5]Calculator Data Summary'!$A$8:$A$21)*
'[5]Calculator Data Summary'!$B$8:$AW$21)</f>
        <v>100.96000000000001</v>
      </c>
      <c r="AI17" s="18">
        <f t="array" ref="AI17">SUMPRODUCT(($C$4='[5]Calculator Data Summary'!$B$5:$AW$5)*
($C$5='[5]Calculator Data Summary'!$B$6:$AW$6)*
($C$6='[5]Calculator Data Summary'!$B$4:$AW$4)*
(AI$13='[5]Calculator Data Summary'!$B$7:$AW$7)*
(AD17='[5]Calculator Data Summary'!$A$8:$A$21)*
'[5]Calculator Data Summary'!$B$8:$AW$21)</f>
        <v>100.96000000000001</v>
      </c>
      <c r="AK17" s="12" t="s">
        <v>15</v>
      </c>
      <c r="AL17" s="15">
        <f t="array" ref="AL17">SUMPRODUCT(($C$4='[6]Calculator Data Summary'!$B$5:$AW$5)*
($C$5='[6]Calculator Data Summary'!$B$6:$AW$6)*
($C$6='[6]Calculator Data Summary'!$B$4:$AW$4)*
(AL$13='[6]Calculator Data Summary'!$B$7:$AW$7)*
(AK17='[6]Calculator Data Summary'!$A$8:$A$21)*
'[6]Calculator Data Summary'!$B$8:$AW$21)</f>
        <v>74.760000000000005</v>
      </c>
      <c r="AM17" s="15">
        <f t="array" ref="AM17">SUMPRODUCT(($C$4='[6]Calculator Data Summary'!$B$5:$AW$5)*
($C$5='[6]Calculator Data Summary'!$B$6:$AW$6)*
($C$6='[6]Calculator Data Summary'!$B$4:$AW$4)*
(AM$13='[6]Calculator Data Summary'!$B$7:$AW$7)*
(AK17='[6]Calculator Data Summary'!$A$8:$A$21)*
'[6]Calculator Data Summary'!$B$8:$AW$21)</f>
        <v>84.909999999999982</v>
      </c>
      <c r="AN17" s="15">
        <f t="array" ref="AN17">SUMPRODUCT(($C$4='[6]Calculator Data Summary'!$B$5:$AW$5)*
($C$5='[6]Calculator Data Summary'!$B$6:$AW$6)*
($C$6='[6]Calculator Data Summary'!$B$4:$AW$4)*
(AN$13='[6]Calculator Data Summary'!$B$7:$AW$7)*
(AK17='[6]Calculator Data Summary'!$A$8:$A$21)*
'[6]Calculator Data Summary'!$B$8:$AW$21)</f>
        <v>86.710000000000008</v>
      </c>
      <c r="AO17" s="15">
        <f t="array" ref="AO17">SUMPRODUCT(($C$4='[6]Calculator Data Summary'!$B$5:$AW$5)*
($C$5='[6]Calculator Data Summary'!$B$6:$AW$6)*
($C$6='[6]Calculator Data Summary'!$B$4:$AW$4)*
(AO$13='[6]Calculator Data Summary'!$B$7:$AW$7)*
(AK17='[6]Calculator Data Summary'!$A$8:$A$21)*
'[6]Calculator Data Summary'!$B$8:$AW$21)</f>
        <v>87.41</v>
      </c>
      <c r="AP17" s="18">
        <f t="array" ref="AP17">SUMPRODUCT(($C$4='[6]Calculator Data Summary'!$B$5:$AW$5)*
($C$5='[6]Calculator Data Summary'!$B$6:$AW$6)*
($C$6='[6]Calculator Data Summary'!$B$4:$AW$4)*
(AP$13='[6]Calculator Data Summary'!$B$7:$AW$7)*
(AK17='[6]Calculator Data Summary'!$A$8:$A$21)*
'[6]Calculator Data Summary'!$B$8:$AW$21)</f>
        <v>87.41</v>
      </c>
      <c r="AR17" s="12" t="s">
        <v>15</v>
      </c>
      <c r="AS17" s="15">
        <f t="array" ref="AS17">SUMPRODUCT(($C$4='[7]Calculator Data Summary'!$B$5:$AW$5)*
($C$5='[7]Calculator Data Summary'!$B$6:$AW$6)*
($C$6='[7]Calculator Data Summary'!$B$4:$AW$4)*
(AS$13='[7]Calculator Data Summary'!$B$7:$AW$7)*
(AR17='[7]Calculator Data Summary'!$A$8:$A$21)*
'[7]Calculator Data Summary'!$B$8:$AW$21)</f>
        <v>85.64</v>
      </c>
      <c r="AT17" s="15">
        <f t="array" ref="AT17">SUMPRODUCT(($C$4='[7]Calculator Data Summary'!$B$5:$AW$5)*
($C$5='[7]Calculator Data Summary'!$B$6:$AW$6)*
($C$6='[7]Calculator Data Summary'!$B$4:$AW$4)*
(AT$13='[7]Calculator Data Summary'!$B$7:$AW$7)*
(AR17='[7]Calculator Data Summary'!$A$8:$A$21)*
'[7]Calculator Data Summary'!$B$8:$AW$21)</f>
        <v>94.325000000000003</v>
      </c>
      <c r="AU17" s="15">
        <f t="array" ref="AU17">SUMPRODUCT(($C$4='[7]Calculator Data Summary'!$B$5:$AW$5)*
($C$5='[7]Calculator Data Summary'!$B$6:$AW$6)*
($C$6='[7]Calculator Data Summary'!$B$4:$AW$4)*
(AU$13='[7]Calculator Data Summary'!$B$7:$AW$7)*
(AR17='[7]Calculator Data Summary'!$A$8:$A$21)*
'[7]Calculator Data Summary'!$B$8:$AW$21)</f>
        <v>95.570000000000007</v>
      </c>
      <c r="AV17" s="15">
        <f t="array" ref="AV17">SUMPRODUCT(($C$4='[7]Calculator Data Summary'!$B$5:$AW$5)*
($C$5='[7]Calculator Data Summary'!$B$6:$AW$6)*
($C$6='[7]Calculator Data Summary'!$B$4:$AW$4)*
(AV$13='[7]Calculator Data Summary'!$B$7:$AW$7)*
(AR17='[7]Calculator Data Summary'!$A$8:$A$21)*
'[7]Calculator Data Summary'!$B$8:$AW$21)</f>
        <v>91.31</v>
      </c>
      <c r="AW17" s="18">
        <f t="array" ref="AW17">SUMPRODUCT(($C$4='[7]Calculator Data Summary'!$B$5:$AW$5)*
($C$5='[7]Calculator Data Summary'!$B$6:$AW$6)*
($C$6='[7]Calculator Data Summary'!$B$4:$AW$4)*
(AW$13='[7]Calculator Data Summary'!$B$7:$AW$7)*
(AR17='[7]Calculator Data Summary'!$A$8:$A$21)*
'[7]Calculator Data Summary'!$B$8:$AW$21)</f>
        <v>91.31</v>
      </c>
      <c r="AY17" s="12" t="s">
        <v>15</v>
      </c>
      <c r="AZ17" s="15">
        <f t="array" ref="AZ17">SUMPRODUCT(($C$4='[8]Calculator Data Summary'!$B$5:$AW$5)*
($C$5='[8]Calculator Data Summary'!$B$6:$AW$6)*
($C$6='[8]Calculator Data Summary'!$B$4:$AW$4)*
(AZ$13='[8]Calculator Data Summary'!$B$7:$AW$7)*
(AY17='[8]Calculator Data Summary'!$A$8:$A$21)*
'[8]Calculator Data Summary'!$B$8:$AW$21)</f>
        <v>83.589999999999989</v>
      </c>
      <c r="BA17" s="15">
        <f t="array" ref="BA17">SUMPRODUCT(($C$4='[8]Calculator Data Summary'!$B$5:$AW$5)*
($C$5='[8]Calculator Data Summary'!$B$6:$AW$6)*
($C$6='[8]Calculator Data Summary'!$B$4:$AW$4)*
(BA$13='[8]Calculator Data Summary'!$B$7:$AW$7)*
(AY17='[8]Calculator Data Summary'!$A$8:$A$21)*
'[8]Calculator Data Summary'!$B$8:$AW$21)</f>
        <v>95.131999999999991</v>
      </c>
      <c r="BB17" s="15">
        <f t="array" ref="BB17">SUMPRODUCT(($C$4='[8]Calculator Data Summary'!$B$5:$AW$5)*
($C$5='[8]Calculator Data Summary'!$B$6:$AW$6)*
($C$6='[8]Calculator Data Summary'!$B$4:$AW$4)*
(BB$13='[8]Calculator Data Summary'!$B$7:$AW$7)*
(AY17='[8]Calculator Data Summary'!$A$8:$A$21)*
'[8]Calculator Data Summary'!$B$8:$AW$21)</f>
        <v>96.13000000000001</v>
      </c>
      <c r="BC17" s="15">
        <f t="array" ref="BC17">SUMPRODUCT(($C$4='[8]Calculator Data Summary'!$B$5:$AW$5)*
($C$5='[8]Calculator Data Summary'!$B$6:$AW$6)*
($C$6='[8]Calculator Data Summary'!$B$4:$AW$4)*
(BC$13='[8]Calculator Data Summary'!$B$7:$AW$7)*
(AY17='[8]Calculator Data Summary'!$A$8:$A$21)*
'[8]Calculator Data Summary'!$B$8:$AW$21)</f>
        <v>92.01</v>
      </c>
      <c r="BD17" s="18">
        <f t="array" ref="BD17">SUMPRODUCT(($C$4='[8]Calculator Data Summary'!$B$5:$AW$5)*
($C$5='[8]Calculator Data Summary'!$B$6:$AW$6)*
($C$6='[8]Calculator Data Summary'!$B$4:$AW$4)*
(BD$13='[8]Calculator Data Summary'!$B$7:$AW$7)*
(AY17='[8]Calculator Data Summary'!$A$8:$A$21)*
'[8]Calculator Data Summary'!$B$8:$AW$21)</f>
        <v>92.01</v>
      </c>
      <c r="BF17" s="12" t="s">
        <v>15</v>
      </c>
      <c r="BG17" s="15">
        <f t="array" ref="BG17">SUMPRODUCT(($C$4='[9]Calculator Data Summary'!$B$5:$AW$5)*
($C$5='[9]Calculator Data Summary'!$B$6:$AW$6)*
($C$6='[9]Calculator Data Summary'!$B$4:$AW$4)*
(BG$13='[9]Calculator Data Summary'!$B$7:$AW$7)*
(BF17='[9]Calculator Data Summary'!$A$8:$A$21)*
'[9]Calculator Data Summary'!$B$8:$AW$21)</f>
        <v>0</v>
      </c>
      <c r="BH17" s="15">
        <f t="array" ref="BH17">SUMPRODUCT(($C$4='[9]Calculator Data Summary'!$B$5:$AW$5)*
($C$5='[9]Calculator Data Summary'!$B$6:$AW$6)*
($C$6='[9]Calculator Data Summary'!$B$4:$AW$4)*
(BH$13='[9]Calculator Data Summary'!$B$7:$AW$7)*
(BF17='[9]Calculator Data Summary'!$A$8:$A$21)*
'[9]Calculator Data Summary'!$B$8:$AW$21)</f>
        <v>0</v>
      </c>
      <c r="BI17" s="15">
        <f t="array" ref="BI17">SUMPRODUCT(($C$4='[9]Calculator Data Summary'!$B$5:$AW$5)*
($C$5='[9]Calculator Data Summary'!$B$6:$AW$6)*
($C$6='[9]Calculator Data Summary'!$B$4:$AW$4)*
(BI$13='[9]Calculator Data Summary'!$B$7:$AW$7)*
(BF17='[9]Calculator Data Summary'!$A$8:$A$21)*
'[9]Calculator Data Summary'!$B$8:$AW$21)</f>
        <v>71.41</v>
      </c>
      <c r="BJ17" s="15">
        <f t="array" ref="BJ17">SUMPRODUCT(($C$4='[9]Calculator Data Summary'!$B$5:$AW$5)*
($C$5='[9]Calculator Data Summary'!$B$6:$AW$6)*
($C$6='[9]Calculator Data Summary'!$B$4:$AW$4)*
(BJ$13='[9]Calculator Data Summary'!$B$7:$AW$7)*
(BF17='[9]Calculator Data Summary'!$A$8:$A$21)*
'[9]Calculator Data Summary'!$B$8:$AW$21)</f>
        <v>71.41</v>
      </c>
      <c r="BK17" s="18">
        <f t="array" ref="BK17">SUMPRODUCT(($C$4='[9]Calculator Data Summary'!$B$5:$AW$5)*
($C$5='[9]Calculator Data Summary'!$B$6:$AW$6)*
($C$6='[9]Calculator Data Summary'!$B$4:$AW$4)*
(BK$13='[9]Calculator Data Summary'!$B$7:$AW$7)*
(BF17='[9]Calculator Data Summary'!$A$8:$A$21)*
'[9]Calculator Data Summary'!$B$8:$AW$21)</f>
        <v>71.41</v>
      </c>
    </row>
    <row r="18" spans="2:63" x14ac:dyDescent="0.25">
      <c r="B18" s="12" t="s">
        <v>16</v>
      </c>
      <c r="C18" s="15">
        <f t="array" ref="C18">SUMPRODUCT(($C$4='[1]Calculator Data Summary'!$B$5:$AW$5)*
($C$5='[1]Calculator Data Summary'!$B$6:$AW$6)*
($C$6='[1]Calculator Data Summary'!$B$4:$AW$4)*
(C$13='[1]Calculator Data Summary'!$B$7:$AW$7)*
(B18='[1]Calculator Data Summary'!$A$8:$A$21)*
'[1]Calculator Data Summary'!$B$8:$AW$21)</f>
        <v>54.980000000000004</v>
      </c>
      <c r="D18" s="15">
        <f t="array" ref="D18">SUMPRODUCT(($C$4='[1]Calculator Data Summary'!$B$5:$AW$5)*
($C$5='[1]Calculator Data Summary'!$B$6:$AW$6)*
($C$6='[1]Calculator Data Summary'!$B$4:$AW$4)*
(D$13='[1]Calculator Data Summary'!$B$7:$AW$7)*
(B18='[1]Calculator Data Summary'!$A$8:$A$21)*
'[1]Calculator Data Summary'!$B$8:$AW$21)</f>
        <v>62.108000000000004</v>
      </c>
      <c r="E18" s="15">
        <f t="array" ref="E18">SUMPRODUCT(($C$4='[1]Calculator Data Summary'!$B$5:$AW$5)*
($C$5='[1]Calculator Data Summary'!$B$6:$AW$6)*
($C$6='[1]Calculator Data Summary'!$B$4:$AW$4)*
(E$13='[1]Calculator Data Summary'!$B$7:$AW$7)*
(B18='[1]Calculator Data Summary'!$A$8:$A$21)*
'[1]Calculator Data Summary'!$B$8:$AW$21)</f>
        <v>63.24</v>
      </c>
      <c r="F18" s="15">
        <f t="array" ref="F18">SUMPRODUCT(($C$4='[1]Calculator Data Summary'!$B$5:$AW$5)*
($C$5='[1]Calculator Data Summary'!$B$6:$AW$6)*
($C$6='[1]Calculator Data Summary'!$B$4:$AW$4)*
(F$13='[1]Calculator Data Summary'!$B$7:$AW$7)*
(B18='[1]Calculator Data Summary'!$A$8:$A$21)*
'[1]Calculator Data Summary'!$B$8:$AW$21)</f>
        <v>64.839999999999989</v>
      </c>
      <c r="G18" s="18">
        <f t="array" ref="G18">SUMPRODUCT(($C$4='[1]Calculator Data Summary'!$B$5:$AW$5)*
($C$5='[1]Calculator Data Summary'!$B$6:$AW$6)*
($C$6='[1]Calculator Data Summary'!$B$4:$AW$4)*
(G$13='[1]Calculator Data Summary'!$B$7:$AW$7)*
(B18='[1]Calculator Data Summary'!$A$8:$A$21)*
'[1]Calculator Data Summary'!$B$8:$AW$21)</f>
        <v>64.839999999999989</v>
      </c>
      <c r="I18" s="12" t="s">
        <v>16</v>
      </c>
      <c r="J18" s="15">
        <f t="array" ref="J18">SUMPRODUCT(($C$4='[2]Calculator Data Summary'!$B$5:$AW$5)*
($C$5='[2]Calculator Data Summary'!$B$6:$AW$6)*
($C$6='[2]Calculator Data Summary'!$B$4:$AW$4)*
(J$13='[2]Calculator Data Summary'!$B$7:$AW$7)*
(I18='[2]Calculator Data Summary'!$A$8:$A$21)*
'[2]Calculator Data Summary'!$B$8:$AW$21)</f>
        <v>81.849999999999994</v>
      </c>
      <c r="K18" s="15">
        <f t="array" ref="K18">SUMPRODUCT(($C$4='[2]Calculator Data Summary'!$B$5:$AW$5)*
($C$5='[2]Calculator Data Summary'!$B$6:$AW$6)*
($C$6='[2]Calculator Data Summary'!$B$4:$AW$4)*
(K$13='[2]Calculator Data Summary'!$B$7:$AW$7)*
(I18='[2]Calculator Data Summary'!$A$8:$A$21)*
'[2]Calculator Data Summary'!$B$8:$AW$21)</f>
        <v>88.341999999999999</v>
      </c>
      <c r="L18" s="15">
        <f t="array" ref="L18">SUMPRODUCT(($C$4='[2]Calculator Data Summary'!$B$5:$AW$5)*
($C$5='[2]Calculator Data Summary'!$B$6:$AW$6)*
($C$6='[2]Calculator Data Summary'!$B$4:$AW$4)*
(L$13='[2]Calculator Data Summary'!$B$7:$AW$7)*
(I18='[2]Calculator Data Summary'!$A$8:$A$21)*
'[2]Calculator Data Summary'!$B$8:$AW$21)</f>
        <v>89.5</v>
      </c>
      <c r="M18" s="15">
        <f t="array" ref="M18">SUMPRODUCT(($C$4='[2]Calculator Data Summary'!$B$5:$AW$5)*
($C$5='[2]Calculator Data Summary'!$B$6:$AW$6)*
($C$6='[2]Calculator Data Summary'!$B$4:$AW$4)*
(M$13='[2]Calculator Data Summary'!$B$7:$AW$7)*
(I18='[2]Calculator Data Summary'!$A$8:$A$21)*
'[2]Calculator Data Summary'!$B$8:$AW$21)</f>
        <v>88.61999999999999</v>
      </c>
      <c r="N18" s="18">
        <f t="array" ref="N18">SUMPRODUCT(($C$4='[2]Calculator Data Summary'!$B$5:$AW$5)*
($C$5='[2]Calculator Data Summary'!$B$6:$AW$6)*
($C$6='[2]Calculator Data Summary'!$B$4:$AW$4)*
(N$13='[2]Calculator Data Summary'!$B$7:$AW$7)*
(I18='[2]Calculator Data Summary'!$A$8:$A$21)*
'[2]Calculator Data Summary'!$B$8:$AW$21)</f>
        <v>88.61999999999999</v>
      </c>
      <c r="P18" s="12" t="s">
        <v>16</v>
      </c>
      <c r="Q18" s="15">
        <f t="array" ref="Q18">SUMPRODUCT(($C$4='[3]Calculator Data Summary'!$B$5:$AW$5)*
($C$5='[3]Calculator Data Summary'!$B$6:$AW$6)*
($C$6='[3]Calculator Data Summary'!$B$4:$AW$4)*
(Q$13='[3]Calculator Data Summary'!$B$7:$AW$7)*
(P18='[3]Calculator Data Summary'!$A$8:$A$21)*
'[3]Calculator Data Summary'!$B$8:$AW$21)</f>
        <v>120.38000000000001</v>
      </c>
      <c r="R18" s="15">
        <f t="array" ref="R18">SUMPRODUCT(($C$4='[3]Calculator Data Summary'!$B$5:$AW$5)*
($C$5='[3]Calculator Data Summary'!$B$6:$AW$6)*
($C$6='[3]Calculator Data Summary'!$B$4:$AW$4)*
(R$13='[3]Calculator Data Summary'!$B$7:$AW$7)*
(P18='[3]Calculator Data Summary'!$A$8:$A$21)*
'[3]Calculator Data Summary'!$B$8:$AW$21)</f>
        <v>121.83499999999998</v>
      </c>
      <c r="S18" s="15">
        <f t="array" ref="S18">SUMPRODUCT(($C$4='[3]Calculator Data Summary'!$B$5:$AW$5)*
($C$5='[3]Calculator Data Summary'!$B$6:$AW$6)*
($C$6='[3]Calculator Data Summary'!$B$4:$AW$4)*
(S$13='[3]Calculator Data Summary'!$B$7:$AW$7)*
(P18='[3]Calculator Data Summary'!$A$8:$A$21)*
'[3]Calculator Data Summary'!$B$8:$AW$21)</f>
        <v>120.16</v>
      </c>
      <c r="T18" s="15">
        <f t="array" ref="T18">SUMPRODUCT(($C$4='[3]Calculator Data Summary'!$B$5:$AW$5)*
($C$5='[3]Calculator Data Summary'!$B$6:$AW$6)*
($C$6='[3]Calculator Data Summary'!$B$4:$AW$4)*
(T$13='[3]Calculator Data Summary'!$B$7:$AW$7)*
(P18='[3]Calculator Data Summary'!$A$8:$A$21)*
'[3]Calculator Data Summary'!$B$8:$AW$21)</f>
        <v>113.96</v>
      </c>
      <c r="U18" s="18">
        <f t="array" ref="U18">SUMPRODUCT(($C$4='[3]Calculator Data Summary'!$B$5:$AW$5)*
($C$5='[3]Calculator Data Summary'!$B$6:$AW$6)*
($C$6='[3]Calculator Data Summary'!$B$4:$AW$4)*
(U$13='[3]Calculator Data Summary'!$B$7:$AW$7)*
(P18='[3]Calculator Data Summary'!$A$8:$A$21)*
'[3]Calculator Data Summary'!$B$8:$AW$21)</f>
        <v>113.96</v>
      </c>
      <c r="W18" s="12" t="s">
        <v>16</v>
      </c>
      <c r="X18" s="15">
        <f t="array" ref="X18">SUMPRODUCT(($C$4='[4]Calculator Data Summary'!$B$5:$AW$5)*
($C$5='[4]Calculator Data Summary'!$B$6:$AW$6)*
($C$6='[4]Calculator Data Summary'!$B$4:$AW$4)*
(X$13='[4]Calculator Data Summary'!$B$7:$AW$7)*
(W18='[4]Calculator Data Summary'!$A$8:$A$21)*
'[4]Calculator Data Summary'!$B$8:$AW$21)</f>
        <v>114.78</v>
      </c>
      <c r="Y18" s="15">
        <f t="array" ref="Y18">SUMPRODUCT(($C$4='[4]Calculator Data Summary'!$B$5:$AW$5)*
($C$5='[4]Calculator Data Summary'!$B$6:$AW$6)*
($C$6='[4]Calculator Data Summary'!$B$4:$AW$4)*
(Y$13='[4]Calculator Data Summary'!$B$7:$AW$7)*
(W18='[4]Calculator Data Summary'!$A$8:$A$21)*
'[4]Calculator Data Summary'!$B$8:$AW$21)</f>
        <v>125.00500000000001</v>
      </c>
      <c r="Z18" s="15">
        <f t="array" ref="Z18">SUMPRODUCT(($C$4='[4]Calculator Data Summary'!$B$5:$AW$5)*
($C$5='[4]Calculator Data Summary'!$B$6:$AW$6)*
($C$6='[4]Calculator Data Summary'!$B$4:$AW$4)*
(Z$13='[4]Calculator Data Summary'!$B$7:$AW$7)*
(W18='[4]Calculator Data Summary'!$A$8:$A$21)*
'[4]Calculator Data Summary'!$B$8:$AW$21)</f>
        <v>128.28</v>
      </c>
      <c r="AA18" s="15">
        <f t="array" ref="AA18">SUMPRODUCT(($C$4='[4]Calculator Data Summary'!$B$5:$AW$5)*
($C$5='[4]Calculator Data Summary'!$B$6:$AW$6)*
($C$6='[4]Calculator Data Summary'!$B$4:$AW$4)*
(AA$13='[4]Calculator Data Summary'!$B$7:$AW$7)*
(W18='[4]Calculator Data Summary'!$A$8:$A$21)*
'[4]Calculator Data Summary'!$B$8:$AW$21)</f>
        <v>121.11999999999999</v>
      </c>
      <c r="AB18" s="18">
        <f t="array" ref="AB18">SUMPRODUCT(($C$4='[4]Calculator Data Summary'!$B$5:$AW$5)*
($C$5='[4]Calculator Data Summary'!$B$6:$AW$6)*
($C$6='[4]Calculator Data Summary'!$B$4:$AW$4)*
(AB$13='[4]Calculator Data Summary'!$B$7:$AW$7)*
(W18='[4]Calculator Data Summary'!$A$8:$A$21)*
'[4]Calculator Data Summary'!$B$8:$AW$21)</f>
        <v>121.11999999999999</v>
      </c>
      <c r="AD18" s="12" t="s">
        <v>16</v>
      </c>
      <c r="AE18" s="15">
        <f t="array" ref="AE18">SUMPRODUCT(($C$4='[5]Calculator Data Summary'!$B$5:$AW$5)*
($C$5='[5]Calculator Data Summary'!$B$6:$AW$6)*
($C$6='[5]Calculator Data Summary'!$B$4:$AW$4)*
(AE$13='[5]Calculator Data Summary'!$B$7:$AW$7)*
(AD18='[5]Calculator Data Summary'!$A$8:$A$21)*
'[5]Calculator Data Summary'!$B$8:$AW$21)</f>
        <v>91.63</v>
      </c>
      <c r="AF18" s="15">
        <f t="array" ref="AF18">SUMPRODUCT(($C$4='[5]Calculator Data Summary'!$B$5:$AW$5)*
($C$5='[5]Calculator Data Summary'!$B$6:$AW$6)*
($C$6='[5]Calculator Data Summary'!$B$4:$AW$4)*
(AF$13='[5]Calculator Data Summary'!$B$7:$AW$7)*
(AD18='[5]Calculator Data Summary'!$A$8:$A$21)*
'[5]Calculator Data Summary'!$B$8:$AW$21)</f>
        <v>98.656000000000006</v>
      </c>
      <c r="AG18" s="15">
        <f t="array" ref="AG18">SUMPRODUCT(($C$4='[5]Calculator Data Summary'!$B$5:$AW$5)*
($C$5='[5]Calculator Data Summary'!$B$6:$AW$6)*
($C$6='[5]Calculator Data Summary'!$B$4:$AW$4)*
(AG$13='[5]Calculator Data Summary'!$B$7:$AW$7)*
(AD18='[5]Calculator Data Summary'!$A$8:$A$21)*
'[5]Calculator Data Summary'!$B$8:$AW$21)</f>
        <v>102.88999999999999</v>
      </c>
      <c r="AH18" s="15">
        <f t="array" ref="AH18">SUMPRODUCT(($C$4='[5]Calculator Data Summary'!$B$5:$AW$5)*
($C$5='[5]Calculator Data Summary'!$B$6:$AW$6)*
($C$6='[5]Calculator Data Summary'!$B$4:$AW$4)*
(AH$13='[5]Calculator Data Summary'!$B$7:$AW$7)*
(AD18='[5]Calculator Data Summary'!$A$8:$A$21)*
'[5]Calculator Data Summary'!$B$8:$AW$21)</f>
        <v>100.96000000000001</v>
      </c>
      <c r="AI18" s="18">
        <f t="array" ref="AI18">SUMPRODUCT(($C$4='[5]Calculator Data Summary'!$B$5:$AW$5)*
($C$5='[5]Calculator Data Summary'!$B$6:$AW$6)*
($C$6='[5]Calculator Data Summary'!$B$4:$AW$4)*
(AI$13='[5]Calculator Data Summary'!$B$7:$AW$7)*
(AD18='[5]Calculator Data Summary'!$A$8:$A$21)*
'[5]Calculator Data Summary'!$B$8:$AW$21)</f>
        <v>100.96000000000001</v>
      </c>
      <c r="AK18" s="12" t="s">
        <v>16</v>
      </c>
      <c r="AL18" s="15">
        <f t="array" ref="AL18">SUMPRODUCT(($C$4='[6]Calculator Data Summary'!$B$5:$AW$5)*
($C$5='[6]Calculator Data Summary'!$B$6:$AW$6)*
($C$6='[6]Calculator Data Summary'!$B$4:$AW$4)*
(AL$13='[6]Calculator Data Summary'!$B$7:$AW$7)*
(AK18='[6]Calculator Data Summary'!$A$8:$A$21)*
'[6]Calculator Data Summary'!$B$8:$AW$21)</f>
        <v>78.340000000000018</v>
      </c>
      <c r="AM18" s="15">
        <f t="array" ref="AM18">SUMPRODUCT(($C$4='[6]Calculator Data Summary'!$B$5:$AW$5)*
($C$5='[6]Calculator Data Summary'!$B$6:$AW$6)*
($C$6='[6]Calculator Data Summary'!$B$4:$AW$4)*
(AM$13='[6]Calculator Data Summary'!$B$7:$AW$7)*
(AK18='[6]Calculator Data Summary'!$A$8:$A$21)*
'[6]Calculator Data Summary'!$B$8:$AW$21)</f>
        <v>84.059999999999988</v>
      </c>
      <c r="AN18" s="15">
        <f t="array" ref="AN18">SUMPRODUCT(($C$4='[6]Calculator Data Summary'!$B$5:$AW$5)*
($C$5='[6]Calculator Data Summary'!$B$6:$AW$6)*
($C$6='[6]Calculator Data Summary'!$B$4:$AW$4)*
(AN$13='[6]Calculator Data Summary'!$B$7:$AW$7)*
(AK18='[6]Calculator Data Summary'!$A$8:$A$21)*
'[6]Calculator Data Summary'!$B$8:$AW$21)</f>
        <v>83.97999999999999</v>
      </c>
      <c r="AO18" s="15">
        <f t="array" ref="AO18">SUMPRODUCT(($C$4='[6]Calculator Data Summary'!$B$5:$AW$5)*
($C$5='[6]Calculator Data Summary'!$B$6:$AW$6)*
($C$6='[6]Calculator Data Summary'!$B$4:$AW$4)*
(AO$13='[6]Calculator Data Summary'!$B$7:$AW$7)*
(AK18='[6]Calculator Data Summary'!$A$8:$A$21)*
'[6]Calculator Data Summary'!$B$8:$AW$21)</f>
        <v>87.41</v>
      </c>
      <c r="AP18" s="18">
        <f t="array" ref="AP18">SUMPRODUCT(($C$4='[6]Calculator Data Summary'!$B$5:$AW$5)*
($C$5='[6]Calculator Data Summary'!$B$6:$AW$6)*
($C$6='[6]Calculator Data Summary'!$B$4:$AW$4)*
(AP$13='[6]Calculator Data Summary'!$B$7:$AW$7)*
(AK18='[6]Calculator Data Summary'!$A$8:$A$21)*
'[6]Calculator Data Summary'!$B$8:$AW$21)</f>
        <v>87.41</v>
      </c>
      <c r="AR18" s="12" t="s">
        <v>16</v>
      </c>
      <c r="AS18" s="15">
        <f t="array" ref="AS18">SUMPRODUCT(($C$4='[7]Calculator Data Summary'!$B$5:$AW$5)*
($C$5='[7]Calculator Data Summary'!$B$6:$AW$6)*
($C$6='[7]Calculator Data Summary'!$B$4:$AW$4)*
(AS$13='[7]Calculator Data Summary'!$B$7:$AW$7)*
(AR18='[7]Calculator Data Summary'!$A$8:$A$21)*
'[7]Calculator Data Summary'!$B$8:$AW$21)</f>
        <v>86.91</v>
      </c>
      <c r="AT18" s="15">
        <f t="array" ref="AT18">SUMPRODUCT(($C$4='[7]Calculator Data Summary'!$B$5:$AW$5)*
($C$5='[7]Calculator Data Summary'!$B$6:$AW$6)*
($C$6='[7]Calculator Data Summary'!$B$4:$AW$4)*
(AT$13='[7]Calculator Data Summary'!$B$7:$AW$7)*
(AR18='[7]Calculator Data Summary'!$A$8:$A$21)*
'[7]Calculator Data Summary'!$B$8:$AW$21)</f>
        <v>92.724999999999994</v>
      </c>
      <c r="AU18" s="15">
        <f t="array" ref="AU18">SUMPRODUCT(($C$4='[7]Calculator Data Summary'!$B$5:$AW$5)*
($C$5='[7]Calculator Data Summary'!$B$6:$AW$6)*
($C$6='[7]Calculator Data Summary'!$B$4:$AW$4)*
(AU$13='[7]Calculator Data Summary'!$B$7:$AW$7)*
(AR18='[7]Calculator Data Summary'!$A$8:$A$21)*
'[7]Calculator Data Summary'!$B$8:$AW$21)</f>
        <v>92.240000000000009</v>
      </c>
      <c r="AV18" s="15">
        <f t="array" ref="AV18">SUMPRODUCT(($C$4='[7]Calculator Data Summary'!$B$5:$AW$5)*
($C$5='[7]Calculator Data Summary'!$B$6:$AW$6)*
($C$6='[7]Calculator Data Summary'!$B$4:$AW$4)*
(AV$13='[7]Calculator Data Summary'!$B$7:$AW$7)*
(AR18='[7]Calculator Data Summary'!$A$8:$A$21)*
'[7]Calculator Data Summary'!$B$8:$AW$21)</f>
        <v>91.31</v>
      </c>
      <c r="AW18" s="18">
        <f t="array" ref="AW18">SUMPRODUCT(($C$4='[7]Calculator Data Summary'!$B$5:$AW$5)*
($C$5='[7]Calculator Data Summary'!$B$6:$AW$6)*
($C$6='[7]Calculator Data Summary'!$B$4:$AW$4)*
(AW$13='[7]Calculator Data Summary'!$B$7:$AW$7)*
(AR18='[7]Calculator Data Summary'!$A$8:$A$21)*
'[7]Calculator Data Summary'!$B$8:$AW$21)</f>
        <v>91.31</v>
      </c>
      <c r="AY18" s="12" t="s">
        <v>16</v>
      </c>
      <c r="AZ18" s="15">
        <f t="array" ref="AZ18">SUMPRODUCT(($C$4='[8]Calculator Data Summary'!$B$5:$AW$5)*
($C$5='[8]Calculator Data Summary'!$B$6:$AW$6)*
($C$6='[8]Calculator Data Summary'!$B$4:$AW$4)*
(AZ$13='[8]Calculator Data Summary'!$B$7:$AW$7)*
(AY18='[8]Calculator Data Summary'!$A$8:$A$21)*
'[8]Calculator Data Summary'!$B$8:$AW$21)</f>
        <v>88.96</v>
      </c>
      <c r="BA18" s="15">
        <f t="array" ref="BA18">SUMPRODUCT(($C$4='[8]Calculator Data Summary'!$B$5:$AW$5)*
($C$5='[8]Calculator Data Summary'!$B$6:$AW$6)*
($C$6='[8]Calculator Data Summary'!$B$4:$AW$4)*
(BA$13='[8]Calculator Data Summary'!$B$7:$AW$7)*
(AY18='[8]Calculator Data Summary'!$A$8:$A$21)*
'[8]Calculator Data Summary'!$B$8:$AW$21)</f>
        <v>93.641999999999996</v>
      </c>
      <c r="BB18" s="15">
        <f t="array" ref="BB18">SUMPRODUCT(($C$4='[8]Calculator Data Summary'!$B$5:$AW$5)*
($C$5='[8]Calculator Data Summary'!$B$6:$AW$6)*
($C$6='[8]Calculator Data Summary'!$B$4:$AW$4)*
(BB$13='[8]Calculator Data Summary'!$B$7:$AW$7)*
(AY18='[8]Calculator Data Summary'!$A$8:$A$21)*
'[8]Calculator Data Summary'!$B$8:$AW$21)</f>
        <v>96.13000000000001</v>
      </c>
      <c r="BC18" s="15">
        <f t="array" ref="BC18">SUMPRODUCT(($C$4='[8]Calculator Data Summary'!$B$5:$AW$5)*
($C$5='[8]Calculator Data Summary'!$B$6:$AW$6)*
($C$6='[8]Calculator Data Summary'!$B$4:$AW$4)*
(BC$13='[8]Calculator Data Summary'!$B$7:$AW$7)*
(AY18='[8]Calculator Data Summary'!$A$8:$A$21)*
'[8]Calculator Data Summary'!$B$8:$AW$21)</f>
        <v>92.01</v>
      </c>
      <c r="BD18" s="18">
        <f t="array" ref="BD18">SUMPRODUCT(($C$4='[8]Calculator Data Summary'!$B$5:$AW$5)*
($C$5='[8]Calculator Data Summary'!$B$6:$AW$6)*
($C$6='[8]Calculator Data Summary'!$B$4:$AW$4)*
(BD$13='[8]Calculator Data Summary'!$B$7:$AW$7)*
(AY18='[8]Calculator Data Summary'!$A$8:$A$21)*
'[8]Calculator Data Summary'!$B$8:$AW$21)</f>
        <v>92.01</v>
      </c>
      <c r="BF18" s="12" t="s">
        <v>16</v>
      </c>
      <c r="BG18" s="15">
        <f t="array" ref="BG18">SUMPRODUCT(($C$4='[9]Calculator Data Summary'!$B$5:$AW$5)*
($C$5='[9]Calculator Data Summary'!$B$6:$AW$6)*
($C$6='[9]Calculator Data Summary'!$B$4:$AW$4)*
(BG$13='[9]Calculator Data Summary'!$B$7:$AW$7)*
(BF18='[9]Calculator Data Summary'!$A$8:$A$21)*
'[9]Calculator Data Summary'!$B$8:$AW$21)</f>
        <v>0</v>
      </c>
      <c r="BH18" s="15">
        <f t="array" ref="BH18">SUMPRODUCT(($C$4='[9]Calculator Data Summary'!$B$5:$AW$5)*
($C$5='[9]Calculator Data Summary'!$B$6:$AW$6)*
($C$6='[9]Calculator Data Summary'!$B$4:$AW$4)*
(BH$13='[9]Calculator Data Summary'!$B$7:$AW$7)*
(BF18='[9]Calculator Data Summary'!$A$8:$A$21)*
'[9]Calculator Data Summary'!$B$8:$AW$21)</f>
        <v>71.408000000000001</v>
      </c>
      <c r="BI18" s="15">
        <f t="array" ref="BI18">SUMPRODUCT(($C$4='[9]Calculator Data Summary'!$B$5:$AW$5)*
($C$5='[9]Calculator Data Summary'!$B$6:$AW$6)*
($C$6='[9]Calculator Data Summary'!$B$4:$AW$4)*
(BI$13='[9]Calculator Data Summary'!$B$7:$AW$7)*
(BF18='[9]Calculator Data Summary'!$A$8:$A$21)*
'[9]Calculator Data Summary'!$B$8:$AW$21)</f>
        <v>71.41</v>
      </c>
      <c r="BJ18" s="15">
        <f t="array" ref="BJ18">SUMPRODUCT(($C$4='[9]Calculator Data Summary'!$B$5:$AW$5)*
($C$5='[9]Calculator Data Summary'!$B$6:$AW$6)*
($C$6='[9]Calculator Data Summary'!$B$4:$AW$4)*
(BJ$13='[9]Calculator Data Summary'!$B$7:$AW$7)*
(BF18='[9]Calculator Data Summary'!$A$8:$A$21)*
'[9]Calculator Data Summary'!$B$8:$AW$21)</f>
        <v>71.41</v>
      </c>
      <c r="BK18" s="18">
        <f t="array" ref="BK18">SUMPRODUCT(($C$4='[9]Calculator Data Summary'!$B$5:$AW$5)*
($C$5='[9]Calculator Data Summary'!$B$6:$AW$6)*
($C$6='[9]Calculator Data Summary'!$B$4:$AW$4)*
(BK$13='[9]Calculator Data Summary'!$B$7:$AW$7)*
(BF18='[9]Calculator Data Summary'!$A$8:$A$21)*
'[9]Calculator Data Summary'!$B$8:$AW$21)</f>
        <v>71.41</v>
      </c>
    </row>
    <row r="19" spans="2:63" x14ac:dyDescent="0.25">
      <c r="B19" s="12" t="s">
        <v>17</v>
      </c>
      <c r="C19" s="15">
        <f t="array" ref="C19">SUMPRODUCT(($C$4='[1]Calculator Data Summary'!$B$5:$AW$5)*
($C$5='[1]Calculator Data Summary'!$B$6:$AW$6)*
($C$6='[1]Calculator Data Summary'!$B$4:$AW$4)*
(C$13='[1]Calculator Data Summary'!$B$7:$AW$7)*
(B19='[1]Calculator Data Summary'!$A$8:$A$21)*
'[1]Calculator Data Summary'!$B$8:$AW$21)</f>
        <v>54.980000000000004</v>
      </c>
      <c r="D19" s="15">
        <f t="array" ref="D19">SUMPRODUCT(($C$4='[1]Calculator Data Summary'!$B$5:$AW$5)*
($C$5='[1]Calculator Data Summary'!$B$6:$AW$6)*
($C$6='[1]Calculator Data Summary'!$B$4:$AW$4)*
(D$13='[1]Calculator Data Summary'!$B$7:$AW$7)*
(B19='[1]Calculator Data Summary'!$A$8:$A$21)*
'[1]Calculator Data Summary'!$B$8:$AW$21)</f>
        <v>62.108000000000004</v>
      </c>
      <c r="E19" s="15">
        <f t="array" ref="E19">SUMPRODUCT(($C$4='[1]Calculator Data Summary'!$B$5:$AW$5)*
($C$5='[1]Calculator Data Summary'!$B$6:$AW$6)*
($C$6='[1]Calculator Data Summary'!$B$4:$AW$4)*
(E$13='[1]Calculator Data Summary'!$B$7:$AW$7)*
(B19='[1]Calculator Data Summary'!$A$8:$A$21)*
'[1]Calculator Data Summary'!$B$8:$AW$21)</f>
        <v>63.24</v>
      </c>
      <c r="F19" s="15">
        <f t="array" ref="F19">SUMPRODUCT(($C$4='[1]Calculator Data Summary'!$B$5:$AW$5)*
($C$5='[1]Calculator Data Summary'!$B$6:$AW$6)*
($C$6='[1]Calculator Data Summary'!$B$4:$AW$4)*
(F$13='[1]Calculator Data Summary'!$B$7:$AW$7)*
(B19='[1]Calculator Data Summary'!$A$8:$A$21)*
'[1]Calculator Data Summary'!$B$8:$AW$21)</f>
        <v>64.839999999999989</v>
      </c>
      <c r="G19" s="18">
        <f t="array" ref="G19">SUMPRODUCT(($C$4='[1]Calculator Data Summary'!$B$5:$AW$5)*
($C$5='[1]Calculator Data Summary'!$B$6:$AW$6)*
($C$6='[1]Calculator Data Summary'!$B$4:$AW$4)*
(G$13='[1]Calculator Data Summary'!$B$7:$AW$7)*
(B19='[1]Calculator Data Summary'!$A$8:$A$21)*
'[1]Calculator Data Summary'!$B$8:$AW$21)</f>
        <v>64.839999999999989</v>
      </c>
      <c r="I19" s="12" t="s">
        <v>17</v>
      </c>
      <c r="J19" s="15">
        <f t="array" ref="J19">SUMPRODUCT(($C$4='[2]Calculator Data Summary'!$B$5:$AW$5)*
($C$5='[2]Calculator Data Summary'!$B$6:$AW$6)*
($C$6='[2]Calculator Data Summary'!$B$4:$AW$4)*
(J$13='[2]Calculator Data Summary'!$B$7:$AW$7)*
(I19='[2]Calculator Data Summary'!$A$8:$A$21)*
'[2]Calculator Data Summary'!$B$8:$AW$21)</f>
        <v>81.849999999999994</v>
      </c>
      <c r="K19" s="15">
        <f t="array" ref="K19">SUMPRODUCT(($C$4='[2]Calculator Data Summary'!$B$5:$AW$5)*
($C$5='[2]Calculator Data Summary'!$B$6:$AW$6)*
($C$6='[2]Calculator Data Summary'!$B$4:$AW$4)*
(K$13='[2]Calculator Data Summary'!$B$7:$AW$7)*
(I19='[2]Calculator Data Summary'!$A$8:$A$21)*
'[2]Calculator Data Summary'!$B$8:$AW$21)</f>
        <v>88.341999999999999</v>
      </c>
      <c r="L19" s="15">
        <f t="array" ref="L19">SUMPRODUCT(($C$4='[2]Calculator Data Summary'!$B$5:$AW$5)*
($C$5='[2]Calculator Data Summary'!$B$6:$AW$6)*
($C$6='[2]Calculator Data Summary'!$B$4:$AW$4)*
(L$13='[2]Calculator Data Summary'!$B$7:$AW$7)*
(I19='[2]Calculator Data Summary'!$A$8:$A$21)*
'[2]Calculator Data Summary'!$B$8:$AW$21)</f>
        <v>89.5</v>
      </c>
      <c r="M19" s="15">
        <f t="array" ref="M19">SUMPRODUCT(($C$4='[2]Calculator Data Summary'!$B$5:$AW$5)*
($C$5='[2]Calculator Data Summary'!$B$6:$AW$6)*
($C$6='[2]Calculator Data Summary'!$B$4:$AW$4)*
(M$13='[2]Calculator Data Summary'!$B$7:$AW$7)*
(I19='[2]Calculator Data Summary'!$A$8:$A$21)*
'[2]Calculator Data Summary'!$B$8:$AW$21)</f>
        <v>88.61999999999999</v>
      </c>
      <c r="N19" s="18">
        <f t="array" ref="N19">SUMPRODUCT(($C$4='[2]Calculator Data Summary'!$B$5:$AW$5)*
($C$5='[2]Calculator Data Summary'!$B$6:$AW$6)*
($C$6='[2]Calculator Data Summary'!$B$4:$AW$4)*
(N$13='[2]Calculator Data Summary'!$B$7:$AW$7)*
(I19='[2]Calculator Data Summary'!$A$8:$A$21)*
'[2]Calculator Data Summary'!$B$8:$AW$21)</f>
        <v>88.61999999999999</v>
      </c>
      <c r="P19" s="12" t="s">
        <v>17</v>
      </c>
      <c r="Q19" s="15">
        <f t="array" ref="Q19">SUMPRODUCT(($C$4='[3]Calculator Data Summary'!$B$5:$AW$5)*
($C$5='[3]Calculator Data Summary'!$B$6:$AW$6)*
($C$6='[3]Calculator Data Summary'!$B$4:$AW$4)*
(Q$13='[3]Calculator Data Summary'!$B$7:$AW$7)*
(P19='[3]Calculator Data Summary'!$A$8:$A$21)*
'[3]Calculator Data Summary'!$B$8:$AW$21)</f>
        <v>120.38000000000001</v>
      </c>
      <c r="R19" s="15">
        <f t="array" ref="R19">SUMPRODUCT(($C$4='[3]Calculator Data Summary'!$B$5:$AW$5)*
($C$5='[3]Calculator Data Summary'!$B$6:$AW$6)*
($C$6='[3]Calculator Data Summary'!$B$4:$AW$4)*
(R$13='[3]Calculator Data Summary'!$B$7:$AW$7)*
(P19='[3]Calculator Data Summary'!$A$8:$A$21)*
'[3]Calculator Data Summary'!$B$8:$AW$21)</f>
        <v>121.83499999999998</v>
      </c>
      <c r="S19" s="15">
        <f t="array" ref="S19">SUMPRODUCT(($C$4='[3]Calculator Data Summary'!$B$5:$AW$5)*
($C$5='[3]Calculator Data Summary'!$B$6:$AW$6)*
($C$6='[3]Calculator Data Summary'!$B$4:$AW$4)*
(S$13='[3]Calculator Data Summary'!$B$7:$AW$7)*
(P19='[3]Calculator Data Summary'!$A$8:$A$21)*
'[3]Calculator Data Summary'!$B$8:$AW$21)</f>
        <v>120.16</v>
      </c>
      <c r="T19" s="15">
        <f t="array" ref="T19">SUMPRODUCT(($C$4='[3]Calculator Data Summary'!$B$5:$AW$5)*
($C$5='[3]Calculator Data Summary'!$B$6:$AW$6)*
($C$6='[3]Calculator Data Summary'!$B$4:$AW$4)*
(T$13='[3]Calculator Data Summary'!$B$7:$AW$7)*
(P19='[3]Calculator Data Summary'!$A$8:$A$21)*
'[3]Calculator Data Summary'!$B$8:$AW$21)</f>
        <v>113.96</v>
      </c>
      <c r="U19" s="18">
        <f t="array" ref="U19">SUMPRODUCT(($C$4='[3]Calculator Data Summary'!$B$5:$AW$5)*
($C$5='[3]Calculator Data Summary'!$B$6:$AW$6)*
($C$6='[3]Calculator Data Summary'!$B$4:$AW$4)*
(U$13='[3]Calculator Data Summary'!$B$7:$AW$7)*
(P19='[3]Calculator Data Summary'!$A$8:$A$21)*
'[3]Calculator Data Summary'!$B$8:$AW$21)</f>
        <v>113.96</v>
      </c>
      <c r="W19" s="12" t="s">
        <v>17</v>
      </c>
      <c r="X19" s="15">
        <f t="array" ref="X19">SUMPRODUCT(($C$4='[4]Calculator Data Summary'!$B$5:$AW$5)*
($C$5='[4]Calculator Data Summary'!$B$6:$AW$6)*
($C$6='[4]Calculator Data Summary'!$B$4:$AW$4)*
(X$13='[4]Calculator Data Summary'!$B$7:$AW$7)*
(W19='[4]Calculator Data Summary'!$A$8:$A$21)*
'[4]Calculator Data Summary'!$B$8:$AW$21)</f>
        <v>114.78</v>
      </c>
      <c r="Y19" s="15">
        <f t="array" ref="Y19">SUMPRODUCT(($C$4='[4]Calculator Data Summary'!$B$5:$AW$5)*
($C$5='[4]Calculator Data Summary'!$B$6:$AW$6)*
($C$6='[4]Calculator Data Summary'!$B$4:$AW$4)*
(Y$13='[4]Calculator Data Summary'!$B$7:$AW$7)*
(W19='[4]Calculator Data Summary'!$A$8:$A$21)*
'[4]Calculator Data Summary'!$B$8:$AW$21)</f>
        <v>125.00500000000001</v>
      </c>
      <c r="Z19" s="15">
        <f t="array" ref="Z19">SUMPRODUCT(($C$4='[4]Calculator Data Summary'!$B$5:$AW$5)*
($C$5='[4]Calculator Data Summary'!$B$6:$AW$6)*
($C$6='[4]Calculator Data Summary'!$B$4:$AW$4)*
(Z$13='[4]Calculator Data Summary'!$B$7:$AW$7)*
(W19='[4]Calculator Data Summary'!$A$8:$A$21)*
'[4]Calculator Data Summary'!$B$8:$AW$21)</f>
        <v>128.28</v>
      </c>
      <c r="AA19" s="15">
        <f t="array" ref="AA19">SUMPRODUCT(($C$4='[4]Calculator Data Summary'!$B$5:$AW$5)*
($C$5='[4]Calculator Data Summary'!$B$6:$AW$6)*
($C$6='[4]Calculator Data Summary'!$B$4:$AW$4)*
(AA$13='[4]Calculator Data Summary'!$B$7:$AW$7)*
(W19='[4]Calculator Data Summary'!$A$8:$A$21)*
'[4]Calculator Data Summary'!$B$8:$AW$21)</f>
        <v>121.11999999999999</v>
      </c>
      <c r="AB19" s="18">
        <f t="array" ref="AB19">SUMPRODUCT(($C$4='[4]Calculator Data Summary'!$B$5:$AW$5)*
($C$5='[4]Calculator Data Summary'!$B$6:$AW$6)*
($C$6='[4]Calculator Data Summary'!$B$4:$AW$4)*
(AB$13='[4]Calculator Data Summary'!$B$7:$AW$7)*
(W19='[4]Calculator Data Summary'!$A$8:$A$21)*
'[4]Calculator Data Summary'!$B$8:$AW$21)</f>
        <v>121.11999999999999</v>
      </c>
      <c r="AD19" s="12" t="s">
        <v>17</v>
      </c>
      <c r="AE19" s="15">
        <f t="array" ref="AE19">SUMPRODUCT(($C$4='[5]Calculator Data Summary'!$B$5:$AW$5)*
($C$5='[5]Calculator Data Summary'!$B$6:$AW$6)*
($C$6='[5]Calculator Data Summary'!$B$4:$AW$4)*
(AE$13='[5]Calculator Data Summary'!$B$7:$AW$7)*
(AD19='[5]Calculator Data Summary'!$A$8:$A$21)*
'[5]Calculator Data Summary'!$B$8:$AW$21)</f>
        <v>91.63</v>
      </c>
      <c r="AF19" s="15">
        <f t="array" ref="AF19">SUMPRODUCT(($C$4='[5]Calculator Data Summary'!$B$5:$AW$5)*
($C$5='[5]Calculator Data Summary'!$B$6:$AW$6)*
($C$6='[5]Calculator Data Summary'!$B$4:$AW$4)*
(AF$13='[5]Calculator Data Summary'!$B$7:$AW$7)*
(AD19='[5]Calculator Data Summary'!$A$8:$A$21)*
'[5]Calculator Data Summary'!$B$8:$AW$21)</f>
        <v>98.656000000000006</v>
      </c>
      <c r="AG19" s="15">
        <f t="array" ref="AG19">SUMPRODUCT(($C$4='[5]Calculator Data Summary'!$B$5:$AW$5)*
($C$5='[5]Calculator Data Summary'!$B$6:$AW$6)*
($C$6='[5]Calculator Data Summary'!$B$4:$AW$4)*
(AG$13='[5]Calculator Data Summary'!$B$7:$AW$7)*
(AD19='[5]Calculator Data Summary'!$A$8:$A$21)*
'[5]Calculator Data Summary'!$B$8:$AW$21)</f>
        <v>102.88999999999999</v>
      </c>
      <c r="AH19" s="15">
        <f t="array" ref="AH19">SUMPRODUCT(($C$4='[5]Calculator Data Summary'!$B$5:$AW$5)*
($C$5='[5]Calculator Data Summary'!$B$6:$AW$6)*
($C$6='[5]Calculator Data Summary'!$B$4:$AW$4)*
(AH$13='[5]Calculator Data Summary'!$B$7:$AW$7)*
(AD19='[5]Calculator Data Summary'!$A$8:$A$21)*
'[5]Calculator Data Summary'!$B$8:$AW$21)</f>
        <v>100.96000000000001</v>
      </c>
      <c r="AI19" s="18">
        <f t="array" ref="AI19">SUMPRODUCT(($C$4='[5]Calculator Data Summary'!$B$5:$AW$5)*
($C$5='[5]Calculator Data Summary'!$B$6:$AW$6)*
($C$6='[5]Calculator Data Summary'!$B$4:$AW$4)*
(AI$13='[5]Calculator Data Summary'!$B$7:$AW$7)*
(AD19='[5]Calculator Data Summary'!$A$8:$A$21)*
'[5]Calculator Data Summary'!$B$8:$AW$21)</f>
        <v>100.96000000000001</v>
      </c>
      <c r="AK19" s="12" t="s">
        <v>17</v>
      </c>
      <c r="AL19" s="15">
        <f t="array" ref="AL19">SUMPRODUCT(($C$4='[6]Calculator Data Summary'!$B$5:$AW$5)*
($C$5='[6]Calculator Data Summary'!$B$6:$AW$6)*
($C$6='[6]Calculator Data Summary'!$B$4:$AW$4)*
(AL$13='[6]Calculator Data Summary'!$B$7:$AW$7)*
(AK19='[6]Calculator Data Summary'!$A$8:$A$21)*
'[6]Calculator Data Summary'!$B$8:$AW$21)</f>
        <v>78.340000000000018</v>
      </c>
      <c r="AM19" s="15">
        <f t="array" ref="AM19">SUMPRODUCT(($C$4='[6]Calculator Data Summary'!$B$5:$AW$5)*
($C$5='[6]Calculator Data Summary'!$B$6:$AW$6)*
($C$6='[6]Calculator Data Summary'!$B$4:$AW$4)*
(AM$13='[6]Calculator Data Summary'!$B$7:$AW$7)*
(AK19='[6]Calculator Data Summary'!$A$8:$A$21)*
'[6]Calculator Data Summary'!$B$8:$AW$21)</f>
        <v>84.059999999999988</v>
      </c>
      <c r="AN19" s="15">
        <f t="array" ref="AN19">SUMPRODUCT(($C$4='[6]Calculator Data Summary'!$B$5:$AW$5)*
($C$5='[6]Calculator Data Summary'!$B$6:$AW$6)*
($C$6='[6]Calculator Data Summary'!$B$4:$AW$4)*
(AN$13='[6]Calculator Data Summary'!$B$7:$AW$7)*
(AK19='[6]Calculator Data Summary'!$A$8:$A$21)*
'[6]Calculator Data Summary'!$B$8:$AW$21)</f>
        <v>83.97999999999999</v>
      </c>
      <c r="AO19" s="15">
        <f t="array" ref="AO19">SUMPRODUCT(($C$4='[6]Calculator Data Summary'!$B$5:$AW$5)*
($C$5='[6]Calculator Data Summary'!$B$6:$AW$6)*
($C$6='[6]Calculator Data Summary'!$B$4:$AW$4)*
(AO$13='[6]Calculator Data Summary'!$B$7:$AW$7)*
(AK19='[6]Calculator Data Summary'!$A$8:$A$21)*
'[6]Calculator Data Summary'!$B$8:$AW$21)</f>
        <v>87.41</v>
      </c>
      <c r="AP19" s="18">
        <f t="array" ref="AP19">SUMPRODUCT(($C$4='[6]Calculator Data Summary'!$B$5:$AW$5)*
($C$5='[6]Calculator Data Summary'!$B$6:$AW$6)*
($C$6='[6]Calculator Data Summary'!$B$4:$AW$4)*
(AP$13='[6]Calculator Data Summary'!$B$7:$AW$7)*
(AK19='[6]Calculator Data Summary'!$A$8:$A$21)*
'[6]Calculator Data Summary'!$B$8:$AW$21)</f>
        <v>87.41</v>
      </c>
      <c r="AR19" s="12" t="s">
        <v>17</v>
      </c>
      <c r="AS19" s="15">
        <f t="array" ref="AS19">SUMPRODUCT(($C$4='[7]Calculator Data Summary'!$B$5:$AW$5)*
($C$5='[7]Calculator Data Summary'!$B$6:$AW$6)*
($C$6='[7]Calculator Data Summary'!$B$4:$AW$4)*
(AS$13='[7]Calculator Data Summary'!$B$7:$AW$7)*
(AR19='[7]Calculator Data Summary'!$A$8:$A$21)*
'[7]Calculator Data Summary'!$B$8:$AW$21)</f>
        <v>86.91</v>
      </c>
      <c r="AT19" s="15">
        <f t="array" ref="AT19">SUMPRODUCT(($C$4='[7]Calculator Data Summary'!$B$5:$AW$5)*
($C$5='[7]Calculator Data Summary'!$B$6:$AW$6)*
($C$6='[7]Calculator Data Summary'!$B$4:$AW$4)*
(AT$13='[7]Calculator Data Summary'!$B$7:$AW$7)*
(AR19='[7]Calculator Data Summary'!$A$8:$A$21)*
'[7]Calculator Data Summary'!$B$8:$AW$21)</f>
        <v>92.724999999999994</v>
      </c>
      <c r="AU19" s="15">
        <f t="array" ref="AU19">SUMPRODUCT(($C$4='[7]Calculator Data Summary'!$B$5:$AW$5)*
($C$5='[7]Calculator Data Summary'!$B$6:$AW$6)*
($C$6='[7]Calculator Data Summary'!$B$4:$AW$4)*
(AU$13='[7]Calculator Data Summary'!$B$7:$AW$7)*
(AR19='[7]Calculator Data Summary'!$A$8:$A$21)*
'[7]Calculator Data Summary'!$B$8:$AW$21)</f>
        <v>92.240000000000009</v>
      </c>
      <c r="AV19" s="15">
        <f t="array" ref="AV19">SUMPRODUCT(($C$4='[7]Calculator Data Summary'!$B$5:$AW$5)*
($C$5='[7]Calculator Data Summary'!$B$6:$AW$6)*
($C$6='[7]Calculator Data Summary'!$B$4:$AW$4)*
(AV$13='[7]Calculator Data Summary'!$B$7:$AW$7)*
(AR19='[7]Calculator Data Summary'!$A$8:$A$21)*
'[7]Calculator Data Summary'!$B$8:$AW$21)</f>
        <v>91.31</v>
      </c>
      <c r="AW19" s="18">
        <f t="array" ref="AW19">SUMPRODUCT(($C$4='[7]Calculator Data Summary'!$B$5:$AW$5)*
($C$5='[7]Calculator Data Summary'!$B$6:$AW$6)*
($C$6='[7]Calculator Data Summary'!$B$4:$AW$4)*
(AW$13='[7]Calculator Data Summary'!$B$7:$AW$7)*
(AR19='[7]Calculator Data Summary'!$A$8:$A$21)*
'[7]Calculator Data Summary'!$B$8:$AW$21)</f>
        <v>91.31</v>
      </c>
      <c r="AY19" s="12" t="s">
        <v>17</v>
      </c>
      <c r="AZ19" s="15">
        <f t="array" ref="AZ19">SUMPRODUCT(($C$4='[8]Calculator Data Summary'!$B$5:$AW$5)*
($C$5='[8]Calculator Data Summary'!$B$6:$AW$6)*
($C$6='[8]Calculator Data Summary'!$B$4:$AW$4)*
(AZ$13='[8]Calculator Data Summary'!$B$7:$AW$7)*
(AY19='[8]Calculator Data Summary'!$A$8:$A$21)*
'[8]Calculator Data Summary'!$B$8:$AW$21)</f>
        <v>88.96</v>
      </c>
      <c r="BA19" s="15">
        <f t="array" ref="BA19">SUMPRODUCT(($C$4='[8]Calculator Data Summary'!$B$5:$AW$5)*
($C$5='[8]Calculator Data Summary'!$B$6:$AW$6)*
($C$6='[8]Calculator Data Summary'!$B$4:$AW$4)*
(BA$13='[8]Calculator Data Summary'!$B$7:$AW$7)*
(AY19='[8]Calculator Data Summary'!$A$8:$A$21)*
'[8]Calculator Data Summary'!$B$8:$AW$21)</f>
        <v>93.641999999999996</v>
      </c>
      <c r="BB19" s="15">
        <f t="array" ref="BB19">SUMPRODUCT(($C$4='[8]Calculator Data Summary'!$B$5:$AW$5)*
($C$5='[8]Calculator Data Summary'!$B$6:$AW$6)*
($C$6='[8]Calculator Data Summary'!$B$4:$AW$4)*
(BB$13='[8]Calculator Data Summary'!$B$7:$AW$7)*
(AY19='[8]Calculator Data Summary'!$A$8:$A$21)*
'[8]Calculator Data Summary'!$B$8:$AW$21)</f>
        <v>96.13000000000001</v>
      </c>
      <c r="BC19" s="15">
        <f t="array" ref="BC19">SUMPRODUCT(($C$4='[8]Calculator Data Summary'!$B$5:$AW$5)*
($C$5='[8]Calculator Data Summary'!$B$6:$AW$6)*
($C$6='[8]Calculator Data Summary'!$B$4:$AW$4)*
(BC$13='[8]Calculator Data Summary'!$B$7:$AW$7)*
(AY19='[8]Calculator Data Summary'!$A$8:$A$21)*
'[8]Calculator Data Summary'!$B$8:$AW$21)</f>
        <v>92.01</v>
      </c>
      <c r="BD19" s="18">
        <f t="array" ref="BD19">SUMPRODUCT(($C$4='[8]Calculator Data Summary'!$B$5:$AW$5)*
($C$5='[8]Calculator Data Summary'!$B$6:$AW$6)*
($C$6='[8]Calculator Data Summary'!$B$4:$AW$4)*
(BD$13='[8]Calculator Data Summary'!$B$7:$AW$7)*
(AY19='[8]Calculator Data Summary'!$A$8:$A$21)*
'[8]Calculator Data Summary'!$B$8:$AW$21)</f>
        <v>92.01</v>
      </c>
      <c r="BF19" s="12" t="s">
        <v>17</v>
      </c>
      <c r="BG19" s="15">
        <f t="array" ref="BG19">SUMPRODUCT(($C$4='[9]Calculator Data Summary'!$B$5:$AW$5)*
($C$5='[9]Calculator Data Summary'!$B$6:$AW$6)*
($C$6='[9]Calculator Data Summary'!$B$4:$AW$4)*
(BG$13='[9]Calculator Data Summary'!$B$7:$AW$7)*
(BF19='[9]Calculator Data Summary'!$A$8:$A$21)*
'[9]Calculator Data Summary'!$B$8:$AW$21)</f>
        <v>0</v>
      </c>
      <c r="BH19" s="15">
        <f t="array" ref="BH19">SUMPRODUCT(($C$4='[9]Calculator Data Summary'!$B$5:$AW$5)*
($C$5='[9]Calculator Data Summary'!$B$6:$AW$6)*
($C$6='[9]Calculator Data Summary'!$B$4:$AW$4)*
(BH$13='[9]Calculator Data Summary'!$B$7:$AW$7)*
(BF19='[9]Calculator Data Summary'!$A$8:$A$21)*
'[9]Calculator Data Summary'!$B$8:$AW$21)</f>
        <v>71.408000000000001</v>
      </c>
      <c r="BI19" s="15">
        <f t="array" ref="BI19">SUMPRODUCT(($C$4='[9]Calculator Data Summary'!$B$5:$AW$5)*
($C$5='[9]Calculator Data Summary'!$B$6:$AW$6)*
($C$6='[9]Calculator Data Summary'!$B$4:$AW$4)*
(BI$13='[9]Calculator Data Summary'!$B$7:$AW$7)*
(BF19='[9]Calculator Data Summary'!$A$8:$A$21)*
'[9]Calculator Data Summary'!$B$8:$AW$21)</f>
        <v>71.41</v>
      </c>
      <c r="BJ19" s="15">
        <f t="array" ref="BJ19">SUMPRODUCT(($C$4='[9]Calculator Data Summary'!$B$5:$AW$5)*
($C$5='[9]Calculator Data Summary'!$B$6:$AW$6)*
($C$6='[9]Calculator Data Summary'!$B$4:$AW$4)*
(BJ$13='[9]Calculator Data Summary'!$B$7:$AW$7)*
(BF19='[9]Calculator Data Summary'!$A$8:$A$21)*
'[9]Calculator Data Summary'!$B$8:$AW$21)</f>
        <v>71.41</v>
      </c>
      <c r="BK19" s="18">
        <f t="array" ref="BK19">SUMPRODUCT(($C$4='[9]Calculator Data Summary'!$B$5:$AW$5)*
($C$5='[9]Calculator Data Summary'!$B$6:$AW$6)*
($C$6='[9]Calculator Data Summary'!$B$4:$AW$4)*
(BK$13='[9]Calculator Data Summary'!$B$7:$AW$7)*
(BF19='[9]Calculator Data Summary'!$A$8:$A$21)*
'[9]Calculator Data Summary'!$B$8:$AW$21)</f>
        <v>71.41</v>
      </c>
    </row>
    <row r="20" spans="2:63" x14ac:dyDescent="0.25">
      <c r="B20" s="12" t="s">
        <v>18</v>
      </c>
      <c r="C20" s="15">
        <f t="array" ref="C20">SUMPRODUCT(($C$4='[1]Calculator Data Summary'!$B$5:$AW$5)*
($C$5='[1]Calculator Data Summary'!$B$6:$AW$6)*
($C$6='[1]Calculator Data Summary'!$B$4:$AW$4)*
(C$13='[1]Calculator Data Summary'!$B$7:$AW$7)*
(B20='[1]Calculator Data Summary'!$A$8:$A$21)*
'[1]Calculator Data Summary'!$B$8:$AW$21)</f>
        <v>54.980000000000004</v>
      </c>
      <c r="D20" s="15">
        <f t="array" ref="D20">SUMPRODUCT(($C$4='[1]Calculator Data Summary'!$B$5:$AW$5)*
($C$5='[1]Calculator Data Summary'!$B$6:$AW$6)*
($C$6='[1]Calculator Data Summary'!$B$4:$AW$4)*
(D$13='[1]Calculator Data Summary'!$B$7:$AW$7)*
(B20='[1]Calculator Data Summary'!$A$8:$A$21)*
'[1]Calculator Data Summary'!$B$8:$AW$21)</f>
        <v>62.108000000000004</v>
      </c>
      <c r="E20" s="15">
        <f t="array" ref="E20">SUMPRODUCT(($C$4='[1]Calculator Data Summary'!$B$5:$AW$5)*
($C$5='[1]Calculator Data Summary'!$B$6:$AW$6)*
($C$6='[1]Calculator Data Summary'!$B$4:$AW$4)*
(E$13='[1]Calculator Data Summary'!$B$7:$AW$7)*
(B20='[1]Calculator Data Summary'!$A$8:$A$21)*
'[1]Calculator Data Summary'!$B$8:$AW$21)</f>
        <v>63.24</v>
      </c>
      <c r="F20" s="15">
        <f t="array" ref="F20">SUMPRODUCT(($C$4='[1]Calculator Data Summary'!$B$5:$AW$5)*
($C$5='[1]Calculator Data Summary'!$B$6:$AW$6)*
($C$6='[1]Calculator Data Summary'!$B$4:$AW$4)*
(F$13='[1]Calculator Data Summary'!$B$7:$AW$7)*
(B20='[1]Calculator Data Summary'!$A$8:$A$21)*
'[1]Calculator Data Summary'!$B$8:$AW$21)</f>
        <v>64.839999999999989</v>
      </c>
      <c r="G20" s="18">
        <f t="array" ref="G20">SUMPRODUCT(($C$4='[1]Calculator Data Summary'!$B$5:$AW$5)*
($C$5='[1]Calculator Data Summary'!$B$6:$AW$6)*
($C$6='[1]Calculator Data Summary'!$B$4:$AW$4)*
(G$13='[1]Calculator Data Summary'!$B$7:$AW$7)*
(B20='[1]Calculator Data Summary'!$A$8:$A$21)*
'[1]Calculator Data Summary'!$B$8:$AW$21)</f>
        <v>64.839999999999989</v>
      </c>
      <c r="I20" s="12" t="s">
        <v>18</v>
      </c>
      <c r="J20" s="15">
        <f t="array" ref="J20">SUMPRODUCT(($C$4='[2]Calculator Data Summary'!$B$5:$AW$5)*
($C$5='[2]Calculator Data Summary'!$B$6:$AW$6)*
($C$6='[2]Calculator Data Summary'!$B$4:$AW$4)*
(J$13='[2]Calculator Data Summary'!$B$7:$AW$7)*
(I20='[2]Calculator Data Summary'!$A$8:$A$21)*
'[2]Calculator Data Summary'!$B$8:$AW$21)</f>
        <v>83.92</v>
      </c>
      <c r="K20" s="15">
        <f t="array" ref="K20">SUMPRODUCT(($C$4='[2]Calculator Data Summary'!$B$5:$AW$5)*
($C$5='[2]Calculator Data Summary'!$B$6:$AW$6)*
($C$6='[2]Calculator Data Summary'!$B$4:$AW$4)*
(K$13='[2]Calculator Data Summary'!$B$7:$AW$7)*
(I20='[2]Calculator Data Summary'!$A$8:$A$21)*
'[2]Calculator Data Summary'!$B$8:$AW$21)</f>
        <v>88.341999999999999</v>
      </c>
      <c r="L20" s="15">
        <f t="array" ref="L20">SUMPRODUCT(($C$4='[2]Calculator Data Summary'!$B$5:$AW$5)*
($C$5='[2]Calculator Data Summary'!$B$6:$AW$6)*
($C$6='[2]Calculator Data Summary'!$B$4:$AW$4)*
(L$13='[2]Calculator Data Summary'!$B$7:$AW$7)*
(I20='[2]Calculator Data Summary'!$A$8:$A$21)*
'[2]Calculator Data Summary'!$B$8:$AW$21)</f>
        <v>89.5</v>
      </c>
      <c r="M20" s="15">
        <f t="array" ref="M20">SUMPRODUCT(($C$4='[2]Calculator Data Summary'!$B$5:$AW$5)*
($C$5='[2]Calculator Data Summary'!$B$6:$AW$6)*
($C$6='[2]Calculator Data Summary'!$B$4:$AW$4)*
(M$13='[2]Calculator Data Summary'!$B$7:$AW$7)*
(I20='[2]Calculator Data Summary'!$A$8:$A$21)*
'[2]Calculator Data Summary'!$B$8:$AW$21)</f>
        <v>88.61999999999999</v>
      </c>
      <c r="N20" s="18">
        <f t="array" ref="N20">SUMPRODUCT(($C$4='[2]Calculator Data Summary'!$B$5:$AW$5)*
($C$5='[2]Calculator Data Summary'!$B$6:$AW$6)*
($C$6='[2]Calculator Data Summary'!$B$4:$AW$4)*
(N$13='[2]Calculator Data Summary'!$B$7:$AW$7)*
(I20='[2]Calculator Data Summary'!$A$8:$A$21)*
'[2]Calculator Data Summary'!$B$8:$AW$21)</f>
        <v>88.61999999999999</v>
      </c>
      <c r="P20" s="12" t="s">
        <v>18</v>
      </c>
      <c r="Q20" s="15">
        <f t="array" ref="Q20">SUMPRODUCT(($C$4='[3]Calculator Data Summary'!$B$5:$AW$5)*
($C$5='[3]Calculator Data Summary'!$B$6:$AW$6)*
($C$6='[3]Calculator Data Summary'!$B$4:$AW$4)*
(Q$13='[3]Calculator Data Summary'!$B$7:$AW$7)*
(P20='[3]Calculator Data Summary'!$A$8:$A$21)*
'[3]Calculator Data Summary'!$B$8:$AW$21)</f>
        <v>120.31</v>
      </c>
      <c r="R20" s="15">
        <f t="array" ref="R20">SUMPRODUCT(($C$4='[3]Calculator Data Summary'!$B$5:$AW$5)*
($C$5='[3]Calculator Data Summary'!$B$6:$AW$6)*
($C$6='[3]Calculator Data Summary'!$B$4:$AW$4)*
(R$13='[3]Calculator Data Summary'!$B$7:$AW$7)*
(P20='[3]Calculator Data Summary'!$A$8:$A$21)*
'[3]Calculator Data Summary'!$B$8:$AW$21)</f>
        <v>121.83499999999998</v>
      </c>
      <c r="S20" s="15">
        <f t="array" ref="S20">SUMPRODUCT(($C$4='[3]Calculator Data Summary'!$B$5:$AW$5)*
($C$5='[3]Calculator Data Summary'!$B$6:$AW$6)*
($C$6='[3]Calculator Data Summary'!$B$4:$AW$4)*
(S$13='[3]Calculator Data Summary'!$B$7:$AW$7)*
(P20='[3]Calculator Data Summary'!$A$8:$A$21)*
'[3]Calculator Data Summary'!$B$8:$AW$21)</f>
        <v>120.16</v>
      </c>
      <c r="T20" s="15">
        <f t="array" ref="T20">SUMPRODUCT(($C$4='[3]Calculator Data Summary'!$B$5:$AW$5)*
($C$5='[3]Calculator Data Summary'!$B$6:$AW$6)*
($C$6='[3]Calculator Data Summary'!$B$4:$AW$4)*
(T$13='[3]Calculator Data Summary'!$B$7:$AW$7)*
(P20='[3]Calculator Data Summary'!$A$8:$A$21)*
'[3]Calculator Data Summary'!$B$8:$AW$21)</f>
        <v>113.96</v>
      </c>
      <c r="U20" s="18">
        <f t="array" ref="U20">SUMPRODUCT(($C$4='[3]Calculator Data Summary'!$B$5:$AW$5)*
($C$5='[3]Calculator Data Summary'!$B$6:$AW$6)*
($C$6='[3]Calculator Data Summary'!$B$4:$AW$4)*
(U$13='[3]Calculator Data Summary'!$B$7:$AW$7)*
(P20='[3]Calculator Data Summary'!$A$8:$A$21)*
'[3]Calculator Data Summary'!$B$8:$AW$21)</f>
        <v>113.96</v>
      </c>
      <c r="W20" s="12" t="s">
        <v>18</v>
      </c>
      <c r="X20" s="15">
        <f t="array" ref="X20">SUMPRODUCT(($C$4='[4]Calculator Data Summary'!$B$5:$AW$5)*
($C$5='[4]Calculator Data Summary'!$B$6:$AW$6)*
($C$6='[4]Calculator Data Summary'!$B$4:$AW$4)*
(X$13='[4]Calculator Data Summary'!$B$7:$AW$7)*
(W20='[4]Calculator Data Summary'!$A$8:$A$21)*
'[4]Calculator Data Summary'!$B$8:$AW$21)</f>
        <v>114.69999999999999</v>
      </c>
      <c r="Y20" s="15">
        <f t="array" ref="Y20">SUMPRODUCT(($C$4='[4]Calculator Data Summary'!$B$5:$AW$5)*
($C$5='[4]Calculator Data Summary'!$B$6:$AW$6)*
($C$6='[4]Calculator Data Summary'!$B$4:$AW$4)*
(Y$13='[4]Calculator Data Summary'!$B$7:$AW$7)*
(W20='[4]Calculator Data Summary'!$A$8:$A$21)*
'[4]Calculator Data Summary'!$B$8:$AW$21)</f>
        <v>125.00500000000001</v>
      </c>
      <c r="Z20" s="15">
        <f t="array" ref="Z20">SUMPRODUCT(($C$4='[4]Calculator Data Summary'!$B$5:$AW$5)*
($C$5='[4]Calculator Data Summary'!$B$6:$AW$6)*
($C$6='[4]Calculator Data Summary'!$B$4:$AW$4)*
(Z$13='[4]Calculator Data Summary'!$B$7:$AW$7)*
(W20='[4]Calculator Data Summary'!$A$8:$A$21)*
'[4]Calculator Data Summary'!$B$8:$AW$21)</f>
        <v>128.28</v>
      </c>
      <c r="AA20" s="15">
        <f t="array" ref="AA20">SUMPRODUCT(($C$4='[4]Calculator Data Summary'!$B$5:$AW$5)*
($C$5='[4]Calculator Data Summary'!$B$6:$AW$6)*
($C$6='[4]Calculator Data Summary'!$B$4:$AW$4)*
(AA$13='[4]Calculator Data Summary'!$B$7:$AW$7)*
(W20='[4]Calculator Data Summary'!$A$8:$A$21)*
'[4]Calculator Data Summary'!$B$8:$AW$21)</f>
        <v>121.11999999999999</v>
      </c>
      <c r="AB20" s="18">
        <f t="array" ref="AB20">SUMPRODUCT(($C$4='[4]Calculator Data Summary'!$B$5:$AW$5)*
($C$5='[4]Calculator Data Summary'!$B$6:$AW$6)*
($C$6='[4]Calculator Data Summary'!$B$4:$AW$4)*
(AB$13='[4]Calculator Data Summary'!$B$7:$AW$7)*
(W20='[4]Calculator Data Summary'!$A$8:$A$21)*
'[4]Calculator Data Summary'!$B$8:$AW$21)</f>
        <v>121.11999999999999</v>
      </c>
      <c r="AD20" s="12" t="s">
        <v>18</v>
      </c>
      <c r="AE20" s="15">
        <f t="array" ref="AE20">SUMPRODUCT(($C$4='[5]Calculator Data Summary'!$B$5:$AW$5)*
($C$5='[5]Calculator Data Summary'!$B$6:$AW$6)*
($C$6='[5]Calculator Data Summary'!$B$4:$AW$4)*
(AE$13='[5]Calculator Data Summary'!$B$7:$AW$7)*
(AD20='[5]Calculator Data Summary'!$A$8:$A$21)*
'[5]Calculator Data Summary'!$B$8:$AW$21)</f>
        <v>89.56</v>
      </c>
      <c r="AF20" s="15">
        <f t="array" ref="AF20">SUMPRODUCT(($C$4='[5]Calculator Data Summary'!$B$5:$AW$5)*
($C$5='[5]Calculator Data Summary'!$B$6:$AW$6)*
($C$6='[5]Calculator Data Summary'!$B$4:$AW$4)*
(AF$13='[5]Calculator Data Summary'!$B$7:$AW$7)*
(AD20='[5]Calculator Data Summary'!$A$8:$A$21)*
'[5]Calculator Data Summary'!$B$8:$AW$21)</f>
        <v>99.893999999999991</v>
      </c>
      <c r="AG20" s="15">
        <f t="array" ref="AG20">SUMPRODUCT(($C$4='[5]Calculator Data Summary'!$B$5:$AW$5)*
($C$5='[5]Calculator Data Summary'!$B$6:$AW$6)*
($C$6='[5]Calculator Data Summary'!$B$4:$AW$4)*
(AG$13='[5]Calculator Data Summary'!$B$7:$AW$7)*
(AD20='[5]Calculator Data Summary'!$A$8:$A$21)*
'[5]Calculator Data Summary'!$B$8:$AW$21)</f>
        <v>102.88999999999999</v>
      </c>
      <c r="AH20" s="15">
        <f t="array" ref="AH20">SUMPRODUCT(($C$4='[5]Calculator Data Summary'!$B$5:$AW$5)*
($C$5='[5]Calculator Data Summary'!$B$6:$AW$6)*
($C$6='[5]Calculator Data Summary'!$B$4:$AW$4)*
(AH$13='[5]Calculator Data Summary'!$B$7:$AW$7)*
(AD20='[5]Calculator Data Summary'!$A$8:$A$21)*
'[5]Calculator Data Summary'!$B$8:$AW$21)</f>
        <v>100.96000000000001</v>
      </c>
      <c r="AI20" s="18">
        <f t="array" ref="AI20">SUMPRODUCT(($C$4='[5]Calculator Data Summary'!$B$5:$AW$5)*
($C$5='[5]Calculator Data Summary'!$B$6:$AW$6)*
($C$6='[5]Calculator Data Summary'!$B$4:$AW$4)*
(AI$13='[5]Calculator Data Summary'!$B$7:$AW$7)*
(AD20='[5]Calculator Data Summary'!$A$8:$A$21)*
'[5]Calculator Data Summary'!$B$8:$AW$21)</f>
        <v>100.96000000000001</v>
      </c>
      <c r="AK20" s="12" t="s">
        <v>18</v>
      </c>
      <c r="AL20" s="15">
        <f t="array" ref="AL20">SUMPRODUCT(($C$4='[6]Calculator Data Summary'!$B$5:$AW$5)*
($C$5='[6]Calculator Data Summary'!$B$6:$AW$6)*
($C$6='[6]Calculator Data Summary'!$B$4:$AW$4)*
(AL$13='[6]Calculator Data Summary'!$B$7:$AW$7)*
(AK20='[6]Calculator Data Summary'!$A$8:$A$21)*
'[6]Calculator Data Summary'!$B$8:$AW$21)</f>
        <v>78.31</v>
      </c>
      <c r="AM20" s="15">
        <f t="array" ref="AM20">SUMPRODUCT(($C$4='[6]Calculator Data Summary'!$B$5:$AW$5)*
($C$5='[6]Calculator Data Summary'!$B$6:$AW$6)*
($C$6='[6]Calculator Data Summary'!$B$4:$AW$4)*
(AM$13='[6]Calculator Data Summary'!$B$7:$AW$7)*
(AK20='[6]Calculator Data Summary'!$A$8:$A$21)*
'[6]Calculator Data Summary'!$B$8:$AW$21)</f>
        <v>84.059999999999988</v>
      </c>
      <c r="AN20" s="15">
        <f t="array" ref="AN20">SUMPRODUCT(($C$4='[6]Calculator Data Summary'!$B$5:$AW$5)*
($C$5='[6]Calculator Data Summary'!$B$6:$AW$6)*
($C$6='[6]Calculator Data Summary'!$B$4:$AW$4)*
(AN$13='[6]Calculator Data Summary'!$B$7:$AW$7)*
(AK20='[6]Calculator Data Summary'!$A$8:$A$21)*
'[6]Calculator Data Summary'!$B$8:$AW$21)</f>
        <v>83.97999999999999</v>
      </c>
      <c r="AO20" s="15">
        <f t="array" ref="AO20">SUMPRODUCT(($C$4='[6]Calculator Data Summary'!$B$5:$AW$5)*
($C$5='[6]Calculator Data Summary'!$B$6:$AW$6)*
($C$6='[6]Calculator Data Summary'!$B$4:$AW$4)*
(AO$13='[6]Calculator Data Summary'!$B$7:$AW$7)*
(AK20='[6]Calculator Data Summary'!$A$8:$A$21)*
'[6]Calculator Data Summary'!$B$8:$AW$21)</f>
        <v>87.41</v>
      </c>
      <c r="AP20" s="18">
        <f t="array" ref="AP20">SUMPRODUCT(($C$4='[6]Calculator Data Summary'!$B$5:$AW$5)*
($C$5='[6]Calculator Data Summary'!$B$6:$AW$6)*
($C$6='[6]Calculator Data Summary'!$B$4:$AW$4)*
(AP$13='[6]Calculator Data Summary'!$B$7:$AW$7)*
(AK20='[6]Calculator Data Summary'!$A$8:$A$21)*
'[6]Calculator Data Summary'!$B$8:$AW$21)</f>
        <v>87.41</v>
      </c>
      <c r="AR20" s="12" t="s">
        <v>18</v>
      </c>
      <c r="AS20" s="15">
        <f t="array" ref="AS20">SUMPRODUCT(($C$4='[7]Calculator Data Summary'!$B$5:$AW$5)*
($C$5='[7]Calculator Data Summary'!$B$6:$AW$6)*
($C$6='[7]Calculator Data Summary'!$B$4:$AW$4)*
(AS$13='[7]Calculator Data Summary'!$B$7:$AW$7)*
(AR20='[7]Calculator Data Summary'!$A$8:$A$21)*
'[7]Calculator Data Summary'!$B$8:$AW$21)</f>
        <v>87.73</v>
      </c>
      <c r="AT20" s="15">
        <f t="array" ref="AT20">SUMPRODUCT(($C$4='[7]Calculator Data Summary'!$B$5:$AW$5)*
($C$5='[7]Calculator Data Summary'!$B$6:$AW$6)*
($C$6='[7]Calculator Data Summary'!$B$4:$AW$4)*
(AT$13='[7]Calculator Data Summary'!$B$7:$AW$7)*
(AR20='[7]Calculator Data Summary'!$A$8:$A$21)*
'[7]Calculator Data Summary'!$B$8:$AW$21)</f>
        <v>92.724999999999994</v>
      </c>
      <c r="AU20" s="15">
        <f t="array" ref="AU20">SUMPRODUCT(($C$4='[7]Calculator Data Summary'!$B$5:$AW$5)*
($C$5='[7]Calculator Data Summary'!$B$6:$AW$6)*
($C$6='[7]Calculator Data Summary'!$B$4:$AW$4)*
(AU$13='[7]Calculator Data Summary'!$B$7:$AW$7)*
(AR20='[7]Calculator Data Summary'!$A$8:$A$21)*
'[7]Calculator Data Summary'!$B$8:$AW$21)</f>
        <v>92.240000000000009</v>
      </c>
      <c r="AV20" s="15">
        <f t="array" ref="AV20">SUMPRODUCT(($C$4='[7]Calculator Data Summary'!$B$5:$AW$5)*
($C$5='[7]Calculator Data Summary'!$B$6:$AW$6)*
($C$6='[7]Calculator Data Summary'!$B$4:$AW$4)*
(AV$13='[7]Calculator Data Summary'!$B$7:$AW$7)*
(AR20='[7]Calculator Data Summary'!$A$8:$A$21)*
'[7]Calculator Data Summary'!$B$8:$AW$21)</f>
        <v>91.31</v>
      </c>
      <c r="AW20" s="18">
        <f t="array" ref="AW20">SUMPRODUCT(($C$4='[7]Calculator Data Summary'!$B$5:$AW$5)*
($C$5='[7]Calculator Data Summary'!$B$6:$AW$6)*
($C$6='[7]Calculator Data Summary'!$B$4:$AW$4)*
(AW$13='[7]Calculator Data Summary'!$B$7:$AW$7)*
(AR20='[7]Calculator Data Summary'!$A$8:$A$21)*
'[7]Calculator Data Summary'!$B$8:$AW$21)</f>
        <v>91.31</v>
      </c>
      <c r="AY20" s="12" t="s">
        <v>18</v>
      </c>
      <c r="AZ20" s="15">
        <f t="array" ref="AZ20">SUMPRODUCT(($C$4='[8]Calculator Data Summary'!$B$5:$AW$5)*
($C$5='[8]Calculator Data Summary'!$B$6:$AW$6)*
($C$6='[8]Calculator Data Summary'!$B$4:$AW$4)*
(AZ$13='[8]Calculator Data Summary'!$B$7:$AW$7)*
(AY20='[8]Calculator Data Summary'!$A$8:$A$21)*
'[8]Calculator Data Summary'!$B$8:$AW$21)</f>
        <v>88.899999999999991</v>
      </c>
      <c r="BA20" s="15">
        <f t="array" ref="BA20">SUMPRODUCT(($C$4='[8]Calculator Data Summary'!$B$5:$AW$5)*
($C$5='[8]Calculator Data Summary'!$B$6:$AW$6)*
($C$6='[8]Calculator Data Summary'!$B$4:$AW$4)*
(BA$13='[8]Calculator Data Summary'!$B$7:$AW$7)*
(AY20='[8]Calculator Data Summary'!$A$8:$A$21)*
'[8]Calculator Data Summary'!$B$8:$AW$21)</f>
        <v>93.641999999999996</v>
      </c>
      <c r="BB20" s="15">
        <f t="array" ref="BB20">SUMPRODUCT(($C$4='[8]Calculator Data Summary'!$B$5:$AW$5)*
($C$5='[8]Calculator Data Summary'!$B$6:$AW$6)*
($C$6='[8]Calculator Data Summary'!$B$4:$AW$4)*
(BB$13='[8]Calculator Data Summary'!$B$7:$AW$7)*
(AY20='[8]Calculator Data Summary'!$A$8:$A$21)*
'[8]Calculator Data Summary'!$B$8:$AW$21)</f>
        <v>96.13000000000001</v>
      </c>
      <c r="BC20" s="15">
        <f t="array" ref="BC20">SUMPRODUCT(($C$4='[8]Calculator Data Summary'!$B$5:$AW$5)*
($C$5='[8]Calculator Data Summary'!$B$6:$AW$6)*
($C$6='[8]Calculator Data Summary'!$B$4:$AW$4)*
(BC$13='[8]Calculator Data Summary'!$B$7:$AW$7)*
(AY20='[8]Calculator Data Summary'!$A$8:$A$21)*
'[8]Calculator Data Summary'!$B$8:$AW$21)</f>
        <v>92.01</v>
      </c>
      <c r="BD20" s="18">
        <f t="array" ref="BD20">SUMPRODUCT(($C$4='[8]Calculator Data Summary'!$B$5:$AW$5)*
($C$5='[8]Calculator Data Summary'!$B$6:$AW$6)*
($C$6='[8]Calculator Data Summary'!$B$4:$AW$4)*
(BD$13='[8]Calculator Data Summary'!$B$7:$AW$7)*
(AY20='[8]Calculator Data Summary'!$A$8:$A$21)*
'[8]Calculator Data Summary'!$B$8:$AW$21)</f>
        <v>92.01</v>
      </c>
      <c r="BF20" s="12" t="s">
        <v>18</v>
      </c>
      <c r="BG20" s="15">
        <f t="array" ref="BG20">SUMPRODUCT(($C$4='[9]Calculator Data Summary'!$B$5:$AW$5)*
($C$5='[9]Calculator Data Summary'!$B$6:$AW$6)*
($C$6='[9]Calculator Data Summary'!$B$4:$AW$4)*
(BG$13='[9]Calculator Data Summary'!$B$7:$AW$7)*
(BF20='[9]Calculator Data Summary'!$A$8:$A$21)*
'[9]Calculator Data Summary'!$B$8:$AW$21)</f>
        <v>0</v>
      </c>
      <c r="BH20" s="15">
        <f t="array" ref="BH20">SUMPRODUCT(($C$4='[9]Calculator Data Summary'!$B$5:$AW$5)*
($C$5='[9]Calculator Data Summary'!$B$6:$AW$6)*
($C$6='[9]Calculator Data Summary'!$B$4:$AW$4)*
(BH$13='[9]Calculator Data Summary'!$B$7:$AW$7)*
(BF20='[9]Calculator Data Summary'!$A$8:$A$21)*
'[9]Calculator Data Summary'!$B$8:$AW$21)</f>
        <v>71.408000000000001</v>
      </c>
      <c r="BI20" s="15">
        <f t="array" ref="BI20">SUMPRODUCT(($C$4='[9]Calculator Data Summary'!$B$5:$AW$5)*
($C$5='[9]Calculator Data Summary'!$B$6:$AW$6)*
($C$6='[9]Calculator Data Summary'!$B$4:$AW$4)*
(BI$13='[9]Calculator Data Summary'!$B$7:$AW$7)*
(BF20='[9]Calculator Data Summary'!$A$8:$A$21)*
'[9]Calculator Data Summary'!$B$8:$AW$21)</f>
        <v>71.41</v>
      </c>
      <c r="BJ20" s="15">
        <f t="array" ref="BJ20">SUMPRODUCT(($C$4='[9]Calculator Data Summary'!$B$5:$AW$5)*
($C$5='[9]Calculator Data Summary'!$B$6:$AW$6)*
($C$6='[9]Calculator Data Summary'!$B$4:$AW$4)*
(BJ$13='[9]Calculator Data Summary'!$B$7:$AW$7)*
(BF20='[9]Calculator Data Summary'!$A$8:$A$21)*
'[9]Calculator Data Summary'!$B$8:$AW$21)</f>
        <v>71.41</v>
      </c>
      <c r="BK20" s="18">
        <f t="array" ref="BK20">SUMPRODUCT(($C$4='[9]Calculator Data Summary'!$B$5:$AW$5)*
($C$5='[9]Calculator Data Summary'!$B$6:$AW$6)*
($C$6='[9]Calculator Data Summary'!$B$4:$AW$4)*
(BK$13='[9]Calculator Data Summary'!$B$7:$AW$7)*
(BF20='[9]Calculator Data Summary'!$A$8:$A$21)*
'[9]Calculator Data Summary'!$B$8:$AW$21)</f>
        <v>71.41</v>
      </c>
    </row>
    <row r="21" spans="2:63" x14ac:dyDescent="0.25">
      <c r="B21" s="12" t="s">
        <v>19</v>
      </c>
      <c r="C21" s="15">
        <f t="array" ref="C21">SUMPRODUCT(($C$4='[1]Calculator Data Summary'!$B$5:$AW$5)*
($C$5='[1]Calculator Data Summary'!$B$6:$AW$6)*
($C$6='[1]Calculator Data Summary'!$B$4:$AW$4)*
(C$13='[1]Calculator Data Summary'!$B$7:$AW$7)*
(B21='[1]Calculator Data Summary'!$A$8:$A$21)*
'[1]Calculator Data Summary'!$B$8:$AW$21)</f>
        <v>54.800000000000004</v>
      </c>
      <c r="D21" s="15">
        <f t="array" ref="D21">SUMPRODUCT(($C$4='[1]Calculator Data Summary'!$B$5:$AW$5)*
($C$5='[1]Calculator Data Summary'!$B$6:$AW$6)*
($C$6='[1]Calculator Data Summary'!$B$4:$AW$4)*
(D$13='[1]Calculator Data Summary'!$B$7:$AW$7)*
(B21='[1]Calculator Data Summary'!$A$8:$A$21)*
'[1]Calculator Data Summary'!$B$8:$AW$21)</f>
        <v>62.108000000000004</v>
      </c>
      <c r="E21" s="15">
        <f t="array" ref="E21">SUMPRODUCT(($C$4='[1]Calculator Data Summary'!$B$5:$AW$5)*
($C$5='[1]Calculator Data Summary'!$B$6:$AW$6)*
($C$6='[1]Calculator Data Summary'!$B$4:$AW$4)*
(E$13='[1]Calculator Data Summary'!$B$7:$AW$7)*
(B21='[1]Calculator Data Summary'!$A$8:$A$21)*
'[1]Calculator Data Summary'!$B$8:$AW$21)</f>
        <v>63.24</v>
      </c>
      <c r="F21" s="15">
        <f t="array" ref="F21">SUMPRODUCT(($C$4='[1]Calculator Data Summary'!$B$5:$AW$5)*
($C$5='[1]Calculator Data Summary'!$B$6:$AW$6)*
($C$6='[1]Calculator Data Summary'!$B$4:$AW$4)*
(F$13='[1]Calculator Data Summary'!$B$7:$AW$7)*
(B21='[1]Calculator Data Summary'!$A$8:$A$21)*
'[1]Calculator Data Summary'!$B$8:$AW$21)</f>
        <v>64.839999999999989</v>
      </c>
      <c r="G21" s="18">
        <f t="array" ref="G21">SUMPRODUCT(($C$4='[1]Calculator Data Summary'!$B$5:$AW$5)*
($C$5='[1]Calculator Data Summary'!$B$6:$AW$6)*
($C$6='[1]Calculator Data Summary'!$B$4:$AW$4)*
(G$13='[1]Calculator Data Summary'!$B$7:$AW$7)*
(B21='[1]Calculator Data Summary'!$A$8:$A$21)*
'[1]Calculator Data Summary'!$B$8:$AW$21)</f>
        <v>64.839999999999989</v>
      </c>
      <c r="I21" s="12" t="s">
        <v>19</v>
      </c>
      <c r="J21" s="15">
        <f t="array" ref="J21">SUMPRODUCT(($C$4='[2]Calculator Data Summary'!$B$5:$AW$5)*
($C$5='[2]Calculator Data Summary'!$B$6:$AW$6)*
($C$6='[2]Calculator Data Summary'!$B$4:$AW$4)*
(J$13='[2]Calculator Data Summary'!$B$7:$AW$7)*
(I21='[2]Calculator Data Summary'!$A$8:$A$21)*
'[2]Calculator Data Summary'!$B$8:$AW$21)</f>
        <v>82.38</v>
      </c>
      <c r="K21" s="15">
        <f t="array" ref="K21">SUMPRODUCT(($C$4='[2]Calculator Data Summary'!$B$5:$AW$5)*
($C$5='[2]Calculator Data Summary'!$B$6:$AW$6)*
($C$6='[2]Calculator Data Summary'!$B$4:$AW$4)*
(K$13='[2]Calculator Data Summary'!$B$7:$AW$7)*
(I21='[2]Calculator Data Summary'!$A$8:$A$21)*
'[2]Calculator Data Summary'!$B$8:$AW$21)</f>
        <v>88.341999999999999</v>
      </c>
      <c r="L21" s="15">
        <f t="array" ref="L21">SUMPRODUCT(($C$4='[2]Calculator Data Summary'!$B$5:$AW$5)*
($C$5='[2]Calculator Data Summary'!$B$6:$AW$6)*
($C$6='[2]Calculator Data Summary'!$B$4:$AW$4)*
(L$13='[2]Calculator Data Summary'!$B$7:$AW$7)*
(I21='[2]Calculator Data Summary'!$A$8:$A$21)*
'[2]Calculator Data Summary'!$B$8:$AW$21)</f>
        <v>89.5</v>
      </c>
      <c r="M21" s="15">
        <f t="array" ref="M21">SUMPRODUCT(($C$4='[2]Calculator Data Summary'!$B$5:$AW$5)*
($C$5='[2]Calculator Data Summary'!$B$6:$AW$6)*
($C$6='[2]Calculator Data Summary'!$B$4:$AW$4)*
(M$13='[2]Calculator Data Summary'!$B$7:$AW$7)*
(I21='[2]Calculator Data Summary'!$A$8:$A$21)*
'[2]Calculator Data Summary'!$B$8:$AW$21)</f>
        <v>88.61999999999999</v>
      </c>
      <c r="N21" s="18">
        <f t="array" ref="N21">SUMPRODUCT(($C$4='[2]Calculator Data Summary'!$B$5:$AW$5)*
($C$5='[2]Calculator Data Summary'!$B$6:$AW$6)*
($C$6='[2]Calculator Data Summary'!$B$4:$AW$4)*
(N$13='[2]Calculator Data Summary'!$B$7:$AW$7)*
(I21='[2]Calculator Data Summary'!$A$8:$A$21)*
'[2]Calculator Data Summary'!$B$8:$AW$21)</f>
        <v>88.61999999999999</v>
      </c>
      <c r="P21" s="12" t="s">
        <v>19</v>
      </c>
      <c r="Q21" s="15">
        <f t="array" ref="Q21">SUMPRODUCT(($C$4='[3]Calculator Data Summary'!$B$5:$AW$5)*
($C$5='[3]Calculator Data Summary'!$B$6:$AW$6)*
($C$6='[3]Calculator Data Summary'!$B$4:$AW$4)*
(Q$13='[3]Calculator Data Summary'!$B$7:$AW$7)*
(P21='[3]Calculator Data Summary'!$A$8:$A$21)*
'[3]Calculator Data Summary'!$B$8:$AW$21)</f>
        <v>119.89</v>
      </c>
      <c r="R21" s="15">
        <f t="array" ref="R21">SUMPRODUCT(($C$4='[3]Calculator Data Summary'!$B$5:$AW$5)*
($C$5='[3]Calculator Data Summary'!$B$6:$AW$6)*
($C$6='[3]Calculator Data Summary'!$B$4:$AW$4)*
(R$13='[3]Calculator Data Summary'!$B$7:$AW$7)*
(P21='[3]Calculator Data Summary'!$A$8:$A$21)*
'[3]Calculator Data Summary'!$B$8:$AW$21)</f>
        <v>121.83499999999998</v>
      </c>
      <c r="S21" s="15">
        <f t="array" ref="S21">SUMPRODUCT(($C$4='[3]Calculator Data Summary'!$B$5:$AW$5)*
($C$5='[3]Calculator Data Summary'!$B$6:$AW$6)*
($C$6='[3]Calculator Data Summary'!$B$4:$AW$4)*
(S$13='[3]Calculator Data Summary'!$B$7:$AW$7)*
(P21='[3]Calculator Data Summary'!$A$8:$A$21)*
'[3]Calculator Data Summary'!$B$8:$AW$21)</f>
        <v>120.16</v>
      </c>
      <c r="T21" s="15">
        <f t="array" ref="T21">SUMPRODUCT(($C$4='[3]Calculator Data Summary'!$B$5:$AW$5)*
($C$5='[3]Calculator Data Summary'!$B$6:$AW$6)*
($C$6='[3]Calculator Data Summary'!$B$4:$AW$4)*
(T$13='[3]Calculator Data Summary'!$B$7:$AW$7)*
(P21='[3]Calculator Data Summary'!$A$8:$A$21)*
'[3]Calculator Data Summary'!$B$8:$AW$21)</f>
        <v>113.96</v>
      </c>
      <c r="U21" s="18">
        <f t="array" ref="U21">SUMPRODUCT(($C$4='[3]Calculator Data Summary'!$B$5:$AW$5)*
($C$5='[3]Calculator Data Summary'!$B$6:$AW$6)*
($C$6='[3]Calculator Data Summary'!$B$4:$AW$4)*
(U$13='[3]Calculator Data Summary'!$B$7:$AW$7)*
(P21='[3]Calculator Data Summary'!$A$8:$A$21)*
'[3]Calculator Data Summary'!$B$8:$AW$21)</f>
        <v>113.96</v>
      </c>
      <c r="W21" s="12" t="s">
        <v>19</v>
      </c>
      <c r="X21" s="15">
        <f t="array" ref="X21">SUMPRODUCT(($C$4='[4]Calculator Data Summary'!$B$5:$AW$5)*
($C$5='[4]Calculator Data Summary'!$B$6:$AW$6)*
($C$6='[4]Calculator Data Summary'!$B$4:$AW$4)*
(X$13='[4]Calculator Data Summary'!$B$7:$AW$7)*
(W21='[4]Calculator Data Summary'!$A$8:$A$21)*
'[4]Calculator Data Summary'!$B$8:$AW$21)</f>
        <v>112.81</v>
      </c>
      <c r="Y21" s="15">
        <f t="array" ref="Y21">SUMPRODUCT(($C$4='[4]Calculator Data Summary'!$B$5:$AW$5)*
($C$5='[4]Calculator Data Summary'!$B$6:$AW$6)*
($C$6='[4]Calculator Data Summary'!$B$4:$AW$4)*
(Y$13='[4]Calculator Data Summary'!$B$7:$AW$7)*
(W21='[4]Calculator Data Summary'!$A$8:$A$21)*
'[4]Calculator Data Summary'!$B$8:$AW$21)</f>
        <v>122.94499999999999</v>
      </c>
      <c r="Z21" s="15">
        <f t="array" ref="Z21">SUMPRODUCT(($C$4='[4]Calculator Data Summary'!$B$5:$AW$5)*
($C$5='[4]Calculator Data Summary'!$B$6:$AW$6)*
($C$6='[4]Calculator Data Summary'!$B$4:$AW$4)*
(Z$13='[4]Calculator Data Summary'!$B$7:$AW$7)*
(W21='[4]Calculator Data Summary'!$A$8:$A$21)*
'[4]Calculator Data Summary'!$B$8:$AW$21)</f>
        <v>125.52000000000001</v>
      </c>
      <c r="AA21" s="15">
        <f t="array" ref="AA21">SUMPRODUCT(($C$4='[4]Calculator Data Summary'!$B$5:$AW$5)*
($C$5='[4]Calculator Data Summary'!$B$6:$AW$6)*
($C$6='[4]Calculator Data Summary'!$B$4:$AW$4)*
(AA$13='[4]Calculator Data Summary'!$B$7:$AW$7)*
(W21='[4]Calculator Data Summary'!$A$8:$A$21)*
'[4]Calculator Data Summary'!$B$8:$AW$21)</f>
        <v>121.11999999999999</v>
      </c>
      <c r="AB21" s="18">
        <f t="array" ref="AB21">SUMPRODUCT(($C$4='[4]Calculator Data Summary'!$B$5:$AW$5)*
($C$5='[4]Calculator Data Summary'!$B$6:$AW$6)*
($C$6='[4]Calculator Data Summary'!$B$4:$AW$4)*
(AB$13='[4]Calculator Data Summary'!$B$7:$AW$7)*
(W21='[4]Calculator Data Summary'!$A$8:$A$21)*
'[4]Calculator Data Summary'!$B$8:$AW$21)</f>
        <v>121.11999999999999</v>
      </c>
      <c r="AD21" s="12" t="s">
        <v>19</v>
      </c>
      <c r="AE21" s="15">
        <f t="array" ref="AE21">SUMPRODUCT(($C$4='[5]Calculator Data Summary'!$B$5:$AW$5)*
($C$5='[5]Calculator Data Summary'!$B$6:$AW$6)*
($C$6='[5]Calculator Data Summary'!$B$4:$AW$4)*
(AE$13='[5]Calculator Data Summary'!$B$7:$AW$7)*
(AD21='[5]Calculator Data Summary'!$A$8:$A$21)*
'[5]Calculator Data Summary'!$B$8:$AW$21)</f>
        <v>89.56</v>
      </c>
      <c r="AF21" s="15">
        <f t="array" ref="AF21">SUMPRODUCT(($C$4='[5]Calculator Data Summary'!$B$5:$AW$5)*
($C$5='[5]Calculator Data Summary'!$B$6:$AW$6)*
($C$6='[5]Calculator Data Summary'!$B$4:$AW$4)*
(AF$13='[5]Calculator Data Summary'!$B$7:$AW$7)*
(AD21='[5]Calculator Data Summary'!$A$8:$A$21)*
'[5]Calculator Data Summary'!$B$8:$AW$21)</f>
        <v>99.893999999999991</v>
      </c>
      <c r="AG21" s="15">
        <f t="array" ref="AG21">SUMPRODUCT(($C$4='[5]Calculator Data Summary'!$B$5:$AW$5)*
($C$5='[5]Calculator Data Summary'!$B$6:$AW$6)*
($C$6='[5]Calculator Data Summary'!$B$4:$AW$4)*
(AG$13='[5]Calculator Data Summary'!$B$7:$AW$7)*
(AD21='[5]Calculator Data Summary'!$A$8:$A$21)*
'[5]Calculator Data Summary'!$B$8:$AW$21)</f>
        <v>102.88999999999999</v>
      </c>
      <c r="AH21" s="15">
        <f t="array" ref="AH21">SUMPRODUCT(($C$4='[5]Calculator Data Summary'!$B$5:$AW$5)*
($C$5='[5]Calculator Data Summary'!$B$6:$AW$6)*
($C$6='[5]Calculator Data Summary'!$B$4:$AW$4)*
(AH$13='[5]Calculator Data Summary'!$B$7:$AW$7)*
(AD21='[5]Calculator Data Summary'!$A$8:$A$21)*
'[5]Calculator Data Summary'!$B$8:$AW$21)</f>
        <v>100.96000000000001</v>
      </c>
      <c r="AI21" s="18">
        <f t="array" ref="AI21">SUMPRODUCT(($C$4='[5]Calculator Data Summary'!$B$5:$AW$5)*
($C$5='[5]Calculator Data Summary'!$B$6:$AW$6)*
($C$6='[5]Calculator Data Summary'!$B$4:$AW$4)*
(AI$13='[5]Calculator Data Summary'!$B$7:$AW$7)*
(AD21='[5]Calculator Data Summary'!$A$8:$A$21)*
'[5]Calculator Data Summary'!$B$8:$AW$21)</f>
        <v>100.96000000000001</v>
      </c>
      <c r="AK21" s="12" t="s">
        <v>19</v>
      </c>
      <c r="AL21" s="15">
        <f t="array" ref="AL21">SUMPRODUCT(($C$4='[6]Calculator Data Summary'!$B$5:$AW$5)*
($C$5='[6]Calculator Data Summary'!$B$6:$AW$6)*
($C$6='[6]Calculator Data Summary'!$B$4:$AW$4)*
(AL$13='[6]Calculator Data Summary'!$B$7:$AW$7)*
(AK21='[6]Calculator Data Summary'!$A$8:$A$21)*
'[6]Calculator Data Summary'!$B$8:$AW$21)</f>
        <v>77.81</v>
      </c>
      <c r="AM21" s="15">
        <f t="array" ref="AM21">SUMPRODUCT(($C$4='[6]Calculator Data Summary'!$B$5:$AW$5)*
($C$5='[6]Calculator Data Summary'!$B$6:$AW$6)*
($C$6='[6]Calculator Data Summary'!$B$4:$AW$4)*
(AM$13='[6]Calculator Data Summary'!$B$7:$AW$7)*
(AK21='[6]Calculator Data Summary'!$A$8:$A$21)*
'[6]Calculator Data Summary'!$B$8:$AW$21)</f>
        <v>84.059999999999988</v>
      </c>
      <c r="AN21" s="15">
        <f t="array" ref="AN21">SUMPRODUCT(($C$4='[6]Calculator Data Summary'!$B$5:$AW$5)*
($C$5='[6]Calculator Data Summary'!$B$6:$AW$6)*
($C$6='[6]Calculator Data Summary'!$B$4:$AW$4)*
(AN$13='[6]Calculator Data Summary'!$B$7:$AW$7)*
(AK21='[6]Calculator Data Summary'!$A$8:$A$21)*
'[6]Calculator Data Summary'!$B$8:$AW$21)</f>
        <v>83.97999999999999</v>
      </c>
      <c r="AO21" s="15">
        <f t="array" ref="AO21">SUMPRODUCT(($C$4='[6]Calculator Data Summary'!$B$5:$AW$5)*
($C$5='[6]Calculator Data Summary'!$B$6:$AW$6)*
($C$6='[6]Calculator Data Summary'!$B$4:$AW$4)*
(AO$13='[6]Calculator Data Summary'!$B$7:$AW$7)*
(AK21='[6]Calculator Data Summary'!$A$8:$A$21)*
'[6]Calculator Data Summary'!$B$8:$AW$21)</f>
        <v>87.41</v>
      </c>
      <c r="AP21" s="18">
        <f t="array" ref="AP21">SUMPRODUCT(($C$4='[6]Calculator Data Summary'!$B$5:$AW$5)*
($C$5='[6]Calculator Data Summary'!$B$6:$AW$6)*
($C$6='[6]Calculator Data Summary'!$B$4:$AW$4)*
(AP$13='[6]Calculator Data Summary'!$B$7:$AW$7)*
(AK21='[6]Calculator Data Summary'!$A$8:$A$21)*
'[6]Calculator Data Summary'!$B$8:$AW$21)</f>
        <v>87.41</v>
      </c>
      <c r="AR21" s="12" t="s">
        <v>19</v>
      </c>
      <c r="AS21" s="15">
        <f t="array" ref="AS21">SUMPRODUCT(($C$4='[7]Calculator Data Summary'!$B$5:$AW$5)*
($C$5='[7]Calculator Data Summary'!$B$6:$AW$6)*
($C$6='[7]Calculator Data Summary'!$B$4:$AW$4)*
(AS$13='[7]Calculator Data Summary'!$B$7:$AW$7)*
(AR21='[7]Calculator Data Summary'!$A$8:$A$21)*
'[7]Calculator Data Summary'!$B$8:$AW$21)</f>
        <v>87.59</v>
      </c>
      <c r="AT21" s="15">
        <f t="array" ref="AT21">SUMPRODUCT(($C$4='[7]Calculator Data Summary'!$B$5:$AW$5)*
($C$5='[7]Calculator Data Summary'!$B$6:$AW$6)*
($C$6='[7]Calculator Data Summary'!$B$4:$AW$4)*
(AT$13='[7]Calculator Data Summary'!$B$7:$AW$7)*
(AR21='[7]Calculator Data Summary'!$A$8:$A$21)*
'[7]Calculator Data Summary'!$B$8:$AW$21)</f>
        <v>92.724999999999994</v>
      </c>
      <c r="AU21" s="15">
        <f t="array" ref="AU21">SUMPRODUCT(($C$4='[7]Calculator Data Summary'!$B$5:$AW$5)*
($C$5='[7]Calculator Data Summary'!$B$6:$AW$6)*
($C$6='[7]Calculator Data Summary'!$B$4:$AW$4)*
(AU$13='[7]Calculator Data Summary'!$B$7:$AW$7)*
(AR21='[7]Calculator Data Summary'!$A$8:$A$21)*
'[7]Calculator Data Summary'!$B$8:$AW$21)</f>
        <v>92.240000000000009</v>
      </c>
      <c r="AV21" s="15">
        <f t="array" ref="AV21">SUMPRODUCT(($C$4='[7]Calculator Data Summary'!$B$5:$AW$5)*
($C$5='[7]Calculator Data Summary'!$B$6:$AW$6)*
($C$6='[7]Calculator Data Summary'!$B$4:$AW$4)*
(AV$13='[7]Calculator Data Summary'!$B$7:$AW$7)*
(AR21='[7]Calculator Data Summary'!$A$8:$A$21)*
'[7]Calculator Data Summary'!$B$8:$AW$21)</f>
        <v>91.31</v>
      </c>
      <c r="AW21" s="18">
        <f t="array" ref="AW21">SUMPRODUCT(($C$4='[7]Calculator Data Summary'!$B$5:$AW$5)*
($C$5='[7]Calculator Data Summary'!$B$6:$AW$6)*
($C$6='[7]Calculator Data Summary'!$B$4:$AW$4)*
(AW$13='[7]Calculator Data Summary'!$B$7:$AW$7)*
(AR21='[7]Calculator Data Summary'!$A$8:$A$21)*
'[7]Calculator Data Summary'!$B$8:$AW$21)</f>
        <v>91.31</v>
      </c>
      <c r="AY21" s="12" t="s">
        <v>19</v>
      </c>
      <c r="AZ21" s="15">
        <f t="array" ref="AZ21">SUMPRODUCT(($C$4='[8]Calculator Data Summary'!$B$5:$AW$5)*
($C$5='[8]Calculator Data Summary'!$B$6:$AW$6)*
($C$6='[8]Calculator Data Summary'!$B$4:$AW$4)*
(AZ$13='[8]Calculator Data Summary'!$B$7:$AW$7)*
(AY21='[8]Calculator Data Summary'!$A$8:$A$21)*
'[8]Calculator Data Summary'!$B$8:$AW$21)</f>
        <v>87.899999999999991</v>
      </c>
      <c r="BA21" s="15">
        <f t="array" ref="BA21">SUMPRODUCT(($C$4='[8]Calculator Data Summary'!$B$5:$AW$5)*
($C$5='[8]Calculator Data Summary'!$B$6:$AW$6)*
($C$6='[8]Calculator Data Summary'!$B$4:$AW$4)*
(BA$13='[8]Calculator Data Summary'!$B$7:$AW$7)*
(AY21='[8]Calculator Data Summary'!$A$8:$A$21)*
'[8]Calculator Data Summary'!$B$8:$AW$21)</f>
        <v>93.641999999999996</v>
      </c>
      <c r="BB21" s="15">
        <f t="array" ref="BB21">SUMPRODUCT(($C$4='[8]Calculator Data Summary'!$B$5:$AW$5)*
($C$5='[8]Calculator Data Summary'!$B$6:$AW$6)*
($C$6='[8]Calculator Data Summary'!$B$4:$AW$4)*
(BB$13='[8]Calculator Data Summary'!$B$7:$AW$7)*
(AY21='[8]Calculator Data Summary'!$A$8:$A$21)*
'[8]Calculator Data Summary'!$B$8:$AW$21)</f>
        <v>96.13000000000001</v>
      </c>
      <c r="BC21" s="15">
        <f t="array" ref="BC21">SUMPRODUCT(($C$4='[8]Calculator Data Summary'!$B$5:$AW$5)*
($C$5='[8]Calculator Data Summary'!$B$6:$AW$6)*
($C$6='[8]Calculator Data Summary'!$B$4:$AW$4)*
(BC$13='[8]Calculator Data Summary'!$B$7:$AW$7)*
(AY21='[8]Calculator Data Summary'!$A$8:$A$21)*
'[8]Calculator Data Summary'!$B$8:$AW$21)</f>
        <v>92.01</v>
      </c>
      <c r="BD21" s="18">
        <f t="array" ref="BD21">SUMPRODUCT(($C$4='[8]Calculator Data Summary'!$B$5:$AW$5)*
($C$5='[8]Calculator Data Summary'!$B$6:$AW$6)*
($C$6='[8]Calculator Data Summary'!$B$4:$AW$4)*
(BD$13='[8]Calculator Data Summary'!$B$7:$AW$7)*
(AY21='[8]Calculator Data Summary'!$A$8:$A$21)*
'[8]Calculator Data Summary'!$B$8:$AW$21)</f>
        <v>92.01</v>
      </c>
      <c r="BF21" s="12" t="s">
        <v>19</v>
      </c>
      <c r="BG21" s="15">
        <f t="array" ref="BG21">SUMPRODUCT(($C$4='[9]Calculator Data Summary'!$B$5:$AW$5)*
($C$5='[9]Calculator Data Summary'!$B$6:$AW$6)*
($C$6='[9]Calculator Data Summary'!$B$4:$AW$4)*
(BG$13='[9]Calculator Data Summary'!$B$7:$AW$7)*
(BF21='[9]Calculator Data Summary'!$A$8:$A$21)*
'[9]Calculator Data Summary'!$B$8:$AW$21)</f>
        <v>0</v>
      </c>
      <c r="BH21" s="15">
        <f t="array" ref="BH21">SUMPRODUCT(($C$4='[9]Calculator Data Summary'!$B$5:$AW$5)*
($C$5='[9]Calculator Data Summary'!$B$6:$AW$6)*
($C$6='[9]Calculator Data Summary'!$B$4:$AW$4)*
(BH$13='[9]Calculator Data Summary'!$B$7:$AW$7)*
(BF21='[9]Calculator Data Summary'!$A$8:$A$21)*
'[9]Calculator Data Summary'!$B$8:$AW$21)</f>
        <v>71.408000000000001</v>
      </c>
      <c r="BI21" s="15">
        <f t="array" ref="BI21">SUMPRODUCT(($C$4='[9]Calculator Data Summary'!$B$5:$AW$5)*
($C$5='[9]Calculator Data Summary'!$B$6:$AW$6)*
($C$6='[9]Calculator Data Summary'!$B$4:$AW$4)*
(BI$13='[9]Calculator Data Summary'!$B$7:$AW$7)*
(BF21='[9]Calculator Data Summary'!$A$8:$A$21)*
'[9]Calculator Data Summary'!$B$8:$AW$21)</f>
        <v>71.41</v>
      </c>
      <c r="BJ21" s="15">
        <f t="array" ref="BJ21">SUMPRODUCT(($C$4='[9]Calculator Data Summary'!$B$5:$AW$5)*
($C$5='[9]Calculator Data Summary'!$B$6:$AW$6)*
($C$6='[9]Calculator Data Summary'!$B$4:$AW$4)*
(BJ$13='[9]Calculator Data Summary'!$B$7:$AW$7)*
(BF21='[9]Calculator Data Summary'!$A$8:$A$21)*
'[9]Calculator Data Summary'!$B$8:$AW$21)</f>
        <v>71.41</v>
      </c>
      <c r="BK21" s="18">
        <f t="array" ref="BK21">SUMPRODUCT(($C$4='[9]Calculator Data Summary'!$B$5:$AW$5)*
($C$5='[9]Calculator Data Summary'!$B$6:$AW$6)*
($C$6='[9]Calculator Data Summary'!$B$4:$AW$4)*
(BK$13='[9]Calculator Data Summary'!$B$7:$AW$7)*
(BF21='[9]Calculator Data Summary'!$A$8:$A$21)*
'[9]Calculator Data Summary'!$B$8:$AW$21)</f>
        <v>71.41</v>
      </c>
    </row>
    <row r="22" spans="2:63" x14ac:dyDescent="0.25">
      <c r="B22" s="12" t="s">
        <v>20</v>
      </c>
      <c r="C22" s="15">
        <f t="array" ref="C22">SUMPRODUCT(($C$4='[1]Calculator Data Summary'!$B$5:$AW$5)*
($C$5='[1]Calculator Data Summary'!$B$6:$AW$6)*
($C$6='[1]Calculator Data Summary'!$B$4:$AW$4)*
(C$13='[1]Calculator Data Summary'!$B$7:$AW$7)*
(B22='[1]Calculator Data Summary'!$A$8:$A$21)*
'[1]Calculator Data Summary'!$B$8:$AW$21)</f>
        <v>54.800000000000004</v>
      </c>
      <c r="D22" s="15">
        <f t="array" ref="D22">SUMPRODUCT(($C$4='[1]Calculator Data Summary'!$B$5:$AW$5)*
($C$5='[1]Calculator Data Summary'!$B$6:$AW$6)*
($C$6='[1]Calculator Data Summary'!$B$4:$AW$4)*
(D$13='[1]Calculator Data Summary'!$B$7:$AW$7)*
(B22='[1]Calculator Data Summary'!$A$8:$A$21)*
'[1]Calculator Data Summary'!$B$8:$AW$21)</f>
        <v>62.108000000000004</v>
      </c>
      <c r="E22" s="15">
        <f t="array" ref="E22">SUMPRODUCT(($C$4='[1]Calculator Data Summary'!$B$5:$AW$5)*
($C$5='[1]Calculator Data Summary'!$B$6:$AW$6)*
($C$6='[1]Calculator Data Summary'!$B$4:$AW$4)*
(E$13='[1]Calculator Data Summary'!$B$7:$AW$7)*
(B22='[1]Calculator Data Summary'!$A$8:$A$21)*
'[1]Calculator Data Summary'!$B$8:$AW$21)</f>
        <v>63.24</v>
      </c>
      <c r="F22" s="15">
        <f t="array" ref="F22">SUMPRODUCT(($C$4='[1]Calculator Data Summary'!$B$5:$AW$5)*
($C$5='[1]Calculator Data Summary'!$B$6:$AW$6)*
($C$6='[1]Calculator Data Summary'!$B$4:$AW$4)*
(F$13='[1]Calculator Data Summary'!$B$7:$AW$7)*
(B22='[1]Calculator Data Summary'!$A$8:$A$21)*
'[1]Calculator Data Summary'!$B$8:$AW$21)</f>
        <v>64.839999999999989</v>
      </c>
      <c r="G22" s="18">
        <f t="array" ref="G22">SUMPRODUCT(($C$4='[1]Calculator Data Summary'!$B$5:$AW$5)*
($C$5='[1]Calculator Data Summary'!$B$6:$AW$6)*
($C$6='[1]Calculator Data Summary'!$B$4:$AW$4)*
(G$13='[1]Calculator Data Summary'!$B$7:$AW$7)*
(B22='[1]Calculator Data Summary'!$A$8:$A$21)*
'[1]Calculator Data Summary'!$B$8:$AW$21)</f>
        <v>64.839999999999989</v>
      </c>
      <c r="I22" s="12" t="s">
        <v>20</v>
      </c>
      <c r="J22" s="15">
        <f t="array" ref="J22">SUMPRODUCT(($C$4='[2]Calculator Data Summary'!$B$5:$AW$5)*
($C$5='[2]Calculator Data Summary'!$B$6:$AW$6)*
($C$6='[2]Calculator Data Summary'!$B$4:$AW$4)*
(J$13='[2]Calculator Data Summary'!$B$7:$AW$7)*
(I22='[2]Calculator Data Summary'!$A$8:$A$21)*
'[2]Calculator Data Summary'!$B$8:$AW$21)</f>
        <v>82.38</v>
      </c>
      <c r="K22" s="15">
        <f t="array" ref="K22">SUMPRODUCT(($C$4='[2]Calculator Data Summary'!$B$5:$AW$5)*
($C$5='[2]Calculator Data Summary'!$B$6:$AW$6)*
($C$6='[2]Calculator Data Summary'!$B$4:$AW$4)*
(K$13='[2]Calculator Data Summary'!$B$7:$AW$7)*
(I22='[2]Calculator Data Summary'!$A$8:$A$21)*
'[2]Calculator Data Summary'!$B$8:$AW$21)</f>
        <v>88.341999999999999</v>
      </c>
      <c r="L22" s="15">
        <f t="array" ref="L22">SUMPRODUCT(($C$4='[2]Calculator Data Summary'!$B$5:$AW$5)*
($C$5='[2]Calculator Data Summary'!$B$6:$AW$6)*
($C$6='[2]Calculator Data Summary'!$B$4:$AW$4)*
(L$13='[2]Calculator Data Summary'!$B$7:$AW$7)*
(I22='[2]Calculator Data Summary'!$A$8:$A$21)*
'[2]Calculator Data Summary'!$B$8:$AW$21)</f>
        <v>89.5</v>
      </c>
      <c r="M22" s="15">
        <f t="array" ref="M22">SUMPRODUCT(($C$4='[2]Calculator Data Summary'!$B$5:$AW$5)*
($C$5='[2]Calculator Data Summary'!$B$6:$AW$6)*
($C$6='[2]Calculator Data Summary'!$B$4:$AW$4)*
(M$13='[2]Calculator Data Summary'!$B$7:$AW$7)*
(I22='[2]Calculator Data Summary'!$A$8:$A$21)*
'[2]Calculator Data Summary'!$B$8:$AW$21)</f>
        <v>88.61999999999999</v>
      </c>
      <c r="N22" s="18">
        <f t="array" ref="N22">SUMPRODUCT(($C$4='[2]Calculator Data Summary'!$B$5:$AW$5)*
($C$5='[2]Calculator Data Summary'!$B$6:$AW$6)*
($C$6='[2]Calculator Data Summary'!$B$4:$AW$4)*
(N$13='[2]Calculator Data Summary'!$B$7:$AW$7)*
(I22='[2]Calculator Data Summary'!$A$8:$A$21)*
'[2]Calculator Data Summary'!$B$8:$AW$21)</f>
        <v>88.61999999999999</v>
      </c>
      <c r="P22" s="12" t="s">
        <v>20</v>
      </c>
      <c r="Q22" s="15">
        <f t="array" ref="Q22">SUMPRODUCT(($C$4='[3]Calculator Data Summary'!$B$5:$AW$5)*
($C$5='[3]Calculator Data Summary'!$B$6:$AW$6)*
($C$6='[3]Calculator Data Summary'!$B$4:$AW$4)*
(Q$13='[3]Calculator Data Summary'!$B$7:$AW$7)*
(P22='[3]Calculator Data Summary'!$A$8:$A$21)*
'[3]Calculator Data Summary'!$B$8:$AW$21)</f>
        <v>119.89</v>
      </c>
      <c r="R22" s="15">
        <f t="array" ref="R22">SUMPRODUCT(($C$4='[3]Calculator Data Summary'!$B$5:$AW$5)*
($C$5='[3]Calculator Data Summary'!$B$6:$AW$6)*
($C$6='[3]Calculator Data Summary'!$B$4:$AW$4)*
(R$13='[3]Calculator Data Summary'!$B$7:$AW$7)*
(P22='[3]Calculator Data Summary'!$A$8:$A$21)*
'[3]Calculator Data Summary'!$B$8:$AW$21)</f>
        <v>121.83499999999998</v>
      </c>
      <c r="S22" s="15">
        <f t="array" ref="S22">SUMPRODUCT(($C$4='[3]Calculator Data Summary'!$B$5:$AW$5)*
($C$5='[3]Calculator Data Summary'!$B$6:$AW$6)*
($C$6='[3]Calculator Data Summary'!$B$4:$AW$4)*
(S$13='[3]Calculator Data Summary'!$B$7:$AW$7)*
(P22='[3]Calculator Data Summary'!$A$8:$A$21)*
'[3]Calculator Data Summary'!$B$8:$AW$21)</f>
        <v>120.16</v>
      </c>
      <c r="T22" s="15">
        <f t="array" ref="T22">SUMPRODUCT(($C$4='[3]Calculator Data Summary'!$B$5:$AW$5)*
($C$5='[3]Calculator Data Summary'!$B$6:$AW$6)*
($C$6='[3]Calculator Data Summary'!$B$4:$AW$4)*
(T$13='[3]Calculator Data Summary'!$B$7:$AW$7)*
(P22='[3]Calculator Data Summary'!$A$8:$A$21)*
'[3]Calculator Data Summary'!$B$8:$AW$21)</f>
        <v>113.96</v>
      </c>
      <c r="U22" s="18">
        <f t="array" ref="U22">SUMPRODUCT(($C$4='[3]Calculator Data Summary'!$B$5:$AW$5)*
($C$5='[3]Calculator Data Summary'!$B$6:$AW$6)*
($C$6='[3]Calculator Data Summary'!$B$4:$AW$4)*
(U$13='[3]Calculator Data Summary'!$B$7:$AW$7)*
(P22='[3]Calculator Data Summary'!$A$8:$A$21)*
'[3]Calculator Data Summary'!$B$8:$AW$21)</f>
        <v>113.96</v>
      </c>
      <c r="W22" s="12" t="s">
        <v>20</v>
      </c>
      <c r="X22" s="15">
        <f t="array" ref="X22">SUMPRODUCT(($C$4='[4]Calculator Data Summary'!$B$5:$AW$5)*
($C$5='[4]Calculator Data Summary'!$B$6:$AW$6)*
($C$6='[4]Calculator Data Summary'!$B$4:$AW$4)*
(X$13='[4]Calculator Data Summary'!$B$7:$AW$7)*
(W22='[4]Calculator Data Summary'!$A$8:$A$21)*
'[4]Calculator Data Summary'!$B$8:$AW$21)</f>
        <v>112.81</v>
      </c>
      <c r="Y22" s="15">
        <f t="array" ref="Y22">SUMPRODUCT(($C$4='[4]Calculator Data Summary'!$B$5:$AW$5)*
($C$5='[4]Calculator Data Summary'!$B$6:$AW$6)*
($C$6='[4]Calculator Data Summary'!$B$4:$AW$4)*
(Y$13='[4]Calculator Data Summary'!$B$7:$AW$7)*
(W22='[4]Calculator Data Summary'!$A$8:$A$21)*
'[4]Calculator Data Summary'!$B$8:$AW$21)</f>
        <v>122.94499999999999</v>
      </c>
      <c r="Z22" s="15">
        <f t="array" ref="Z22">SUMPRODUCT(($C$4='[4]Calculator Data Summary'!$B$5:$AW$5)*
($C$5='[4]Calculator Data Summary'!$B$6:$AW$6)*
($C$6='[4]Calculator Data Summary'!$B$4:$AW$4)*
(Z$13='[4]Calculator Data Summary'!$B$7:$AW$7)*
(W22='[4]Calculator Data Summary'!$A$8:$A$21)*
'[4]Calculator Data Summary'!$B$8:$AW$21)</f>
        <v>125.52000000000001</v>
      </c>
      <c r="AA22" s="15">
        <f t="array" ref="AA22">SUMPRODUCT(($C$4='[4]Calculator Data Summary'!$B$5:$AW$5)*
($C$5='[4]Calculator Data Summary'!$B$6:$AW$6)*
($C$6='[4]Calculator Data Summary'!$B$4:$AW$4)*
(AA$13='[4]Calculator Data Summary'!$B$7:$AW$7)*
(W22='[4]Calculator Data Summary'!$A$8:$A$21)*
'[4]Calculator Data Summary'!$B$8:$AW$21)</f>
        <v>121.11999999999999</v>
      </c>
      <c r="AB22" s="18">
        <f t="array" ref="AB22">SUMPRODUCT(($C$4='[4]Calculator Data Summary'!$B$5:$AW$5)*
($C$5='[4]Calculator Data Summary'!$B$6:$AW$6)*
($C$6='[4]Calculator Data Summary'!$B$4:$AW$4)*
(AB$13='[4]Calculator Data Summary'!$B$7:$AW$7)*
(W22='[4]Calculator Data Summary'!$A$8:$A$21)*
'[4]Calculator Data Summary'!$B$8:$AW$21)</f>
        <v>121.11999999999999</v>
      </c>
      <c r="AD22" s="12" t="s">
        <v>20</v>
      </c>
      <c r="AE22" s="15">
        <f t="array" ref="AE22">SUMPRODUCT(($C$4='[5]Calculator Data Summary'!$B$5:$AW$5)*
($C$5='[5]Calculator Data Summary'!$B$6:$AW$6)*
($C$6='[5]Calculator Data Summary'!$B$4:$AW$4)*
(AE$13='[5]Calculator Data Summary'!$B$7:$AW$7)*
(AD22='[5]Calculator Data Summary'!$A$8:$A$21)*
'[5]Calculator Data Summary'!$B$8:$AW$21)</f>
        <v>89.56</v>
      </c>
      <c r="AF22" s="15">
        <f t="array" ref="AF22">SUMPRODUCT(($C$4='[5]Calculator Data Summary'!$B$5:$AW$5)*
($C$5='[5]Calculator Data Summary'!$B$6:$AW$6)*
($C$6='[5]Calculator Data Summary'!$B$4:$AW$4)*
(AF$13='[5]Calculator Data Summary'!$B$7:$AW$7)*
(AD22='[5]Calculator Data Summary'!$A$8:$A$21)*
'[5]Calculator Data Summary'!$B$8:$AW$21)</f>
        <v>99.893999999999991</v>
      </c>
      <c r="AG22" s="15">
        <f t="array" ref="AG22">SUMPRODUCT(($C$4='[5]Calculator Data Summary'!$B$5:$AW$5)*
($C$5='[5]Calculator Data Summary'!$B$6:$AW$6)*
($C$6='[5]Calculator Data Summary'!$B$4:$AW$4)*
(AG$13='[5]Calculator Data Summary'!$B$7:$AW$7)*
(AD22='[5]Calculator Data Summary'!$A$8:$A$21)*
'[5]Calculator Data Summary'!$B$8:$AW$21)</f>
        <v>102.88999999999999</v>
      </c>
      <c r="AH22" s="15">
        <f t="array" ref="AH22">SUMPRODUCT(($C$4='[5]Calculator Data Summary'!$B$5:$AW$5)*
($C$5='[5]Calculator Data Summary'!$B$6:$AW$6)*
($C$6='[5]Calculator Data Summary'!$B$4:$AW$4)*
(AH$13='[5]Calculator Data Summary'!$B$7:$AW$7)*
(AD22='[5]Calculator Data Summary'!$A$8:$A$21)*
'[5]Calculator Data Summary'!$B$8:$AW$21)</f>
        <v>100.96000000000001</v>
      </c>
      <c r="AI22" s="18">
        <f t="array" ref="AI22">SUMPRODUCT(($C$4='[5]Calculator Data Summary'!$B$5:$AW$5)*
($C$5='[5]Calculator Data Summary'!$B$6:$AW$6)*
($C$6='[5]Calculator Data Summary'!$B$4:$AW$4)*
(AI$13='[5]Calculator Data Summary'!$B$7:$AW$7)*
(AD22='[5]Calculator Data Summary'!$A$8:$A$21)*
'[5]Calculator Data Summary'!$B$8:$AW$21)</f>
        <v>100.96000000000001</v>
      </c>
      <c r="AK22" s="12" t="s">
        <v>20</v>
      </c>
      <c r="AL22" s="15">
        <f t="array" ref="AL22">SUMPRODUCT(($C$4='[6]Calculator Data Summary'!$B$5:$AW$5)*
($C$5='[6]Calculator Data Summary'!$B$6:$AW$6)*
($C$6='[6]Calculator Data Summary'!$B$4:$AW$4)*
(AL$13='[6]Calculator Data Summary'!$B$7:$AW$7)*
(AK22='[6]Calculator Data Summary'!$A$8:$A$21)*
'[6]Calculator Data Summary'!$B$8:$AW$21)</f>
        <v>77.81</v>
      </c>
      <c r="AM22" s="15">
        <f t="array" ref="AM22">SUMPRODUCT(($C$4='[6]Calculator Data Summary'!$B$5:$AW$5)*
($C$5='[6]Calculator Data Summary'!$B$6:$AW$6)*
($C$6='[6]Calculator Data Summary'!$B$4:$AW$4)*
(AM$13='[6]Calculator Data Summary'!$B$7:$AW$7)*
(AK22='[6]Calculator Data Summary'!$A$8:$A$21)*
'[6]Calculator Data Summary'!$B$8:$AW$21)</f>
        <v>84.059999999999988</v>
      </c>
      <c r="AN22" s="15">
        <f t="array" ref="AN22">SUMPRODUCT(($C$4='[6]Calculator Data Summary'!$B$5:$AW$5)*
($C$5='[6]Calculator Data Summary'!$B$6:$AW$6)*
($C$6='[6]Calculator Data Summary'!$B$4:$AW$4)*
(AN$13='[6]Calculator Data Summary'!$B$7:$AW$7)*
(AK22='[6]Calculator Data Summary'!$A$8:$A$21)*
'[6]Calculator Data Summary'!$B$8:$AW$21)</f>
        <v>83.97999999999999</v>
      </c>
      <c r="AO22" s="15">
        <f t="array" ref="AO22">SUMPRODUCT(($C$4='[6]Calculator Data Summary'!$B$5:$AW$5)*
($C$5='[6]Calculator Data Summary'!$B$6:$AW$6)*
($C$6='[6]Calculator Data Summary'!$B$4:$AW$4)*
(AO$13='[6]Calculator Data Summary'!$B$7:$AW$7)*
(AK22='[6]Calculator Data Summary'!$A$8:$A$21)*
'[6]Calculator Data Summary'!$B$8:$AW$21)</f>
        <v>87.41</v>
      </c>
      <c r="AP22" s="18">
        <f t="array" ref="AP22">SUMPRODUCT(($C$4='[6]Calculator Data Summary'!$B$5:$AW$5)*
($C$5='[6]Calculator Data Summary'!$B$6:$AW$6)*
($C$6='[6]Calculator Data Summary'!$B$4:$AW$4)*
(AP$13='[6]Calculator Data Summary'!$B$7:$AW$7)*
(AK22='[6]Calculator Data Summary'!$A$8:$A$21)*
'[6]Calculator Data Summary'!$B$8:$AW$21)</f>
        <v>87.41</v>
      </c>
      <c r="AR22" s="12" t="s">
        <v>20</v>
      </c>
      <c r="AS22" s="15">
        <f t="array" ref="AS22">SUMPRODUCT(($C$4='[7]Calculator Data Summary'!$B$5:$AW$5)*
($C$5='[7]Calculator Data Summary'!$B$6:$AW$6)*
($C$6='[7]Calculator Data Summary'!$B$4:$AW$4)*
(AS$13='[7]Calculator Data Summary'!$B$7:$AW$7)*
(AR22='[7]Calculator Data Summary'!$A$8:$A$21)*
'[7]Calculator Data Summary'!$B$8:$AW$21)</f>
        <v>87.59</v>
      </c>
      <c r="AT22" s="15">
        <f t="array" ref="AT22">SUMPRODUCT(($C$4='[7]Calculator Data Summary'!$B$5:$AW$5)*
($C$5='[7]Calculator Data Summary'!$B$6:$AW$6)*
($C$6='[7]Calculator Data Summary'!$B$4:$AW$4)*
(AT$13='[7]Calculator Data Summary'!$B$7:$AW$7)*
(AR22='[7]Calculator Data Summary'!$A$8:$A$21)*
'[7]Calculator Data Summary'!$B$8:$AW$21)</f>
        <v>92.724999999999994</v>
      </c>
      <c r="AU22" s="15">
        <f t="array" ref="AU22">SUMPRODUCT(($C$4='[7]Calculator Data Summary'!$B$5:$AW$5)*
($C$5='[7]Calculator Data Summary'!$B$6:$AW$6)*
($C$6='[7]Calculator Data Summary'!$B$4:$AW$4)*
(AU$13='[7]Calculator Data Summary'!$B$7:$AW$7)*
(AR22='[7]Calculator Data Summary'!$A$8:$A$21)*
'[7]Calculator Data Summary'!$B$8:$AW$21)</f>
        <v>92.240000000000009</v>
      </c>
      <c r="AV22" s="15">
        <f t="array" ref="AV22">SUMPRODUCT(($C$4='[7]Calculator Data Summary'!$B$5:$AW$5)*
($C$5='[7]Calculator Data Summary'!$B$6:$AW$6)*
($C$6='[7]Calculator Data Summary'!$B$4:$AW$4)*
(AV$13='[7]Calculator Data Summary'!$B$7:$AW$7)*
(AR22='[7]Calculator Data Summary'!$A$8:$A$21)*
'[7]Calculator Data Summary'!$B$8:$AW$21)</f>
        <v>91.31</v>
      </c>
      <c r="AW22" s="18">
        <f t="array" ref="AW22">SUMPRODUCT(($C$4='[7]Calculator Data Summary'!$B$5:$AW$5)*
($C$5='[7]Calculator Data Summary'!$B$6:$AW$6)*
($C$6='[7]Calculator Data Summary'!$B$4:$AW$4)*
(AW$13='[7]Calculator Data Summary'!$B$7:$AW$7)*
(AR22='[7]Calculator Data Summary'!$A$8:$A$21)*
'[7]Calculator Data Summary'!$B$8:$AW$21)</f>
        <v>91.31</v>
      </c>
      <c r="AY22" s="12" t="s">
        <v>20</v>
      </c>
      <c r="AZ22" s="15">
        <f t="array" ref="AZ22">SUMPRODUCT(($C$4='[8]Calculator Data Summary'!$B$5:$AW$5)*
($C$5='[8]Calculator Data Summary'!$B$6:$AW$6)*
($C$6='[8]Calculator Data Summary'!$B$4:$AW$4)*
(AZ$13='[8]Calculator Data Summary'!$B$7:$AW$7)*
(AY22='[8]Calculator Data Summary'!$A$8:$A$21)*
'[8]Calculator Data Summary'!$B$8:$AW$21)</f>
        <v>87.899999999999991</v>
      </c>
      <c r="BA22" s="15">
        <f t="array" ref="BA22">SUMPRODUCT(($C$4='[8]Calculator Data Summary'!$B$5:$AW$5)*
($C$5='[8]Calculator Data Summary'!$B$6:$AW$6)*
($C$6='[8]Calculator Data Summary'!$B$4:$AW$4)*
(BA$13='[8]Calculator Data Summary'!$B$7:$AW$7)*
(AY22='[8]Calculator Data Summary'!$A$8:$A$21)*
'[8]Calculator Data Summary'!$B$8:$AW$21)</f>
        <v>93.641999999999996</v>
      </c>
      <c r="BB22" s="15">
        <f t="array" ref="BB22">SUMPRODUCT(($C$4='[8]Calculator Data Summary'!$B$5:$AW$5)*
($C$5='[8]Calculator Data Summary'!$B$6:$AW$6)*
($C$6='[8]Calculator Data Summary'!$B$4:$AW$4)*
(BB$13='[8]Calculator Data Summary'!$B$7:$AW$7)*
(AY22='[8]Calculator Data Summary'!$A$8:$A$21)*
'[8]Calculator Data Summary'!$B$8:$AW$21)</f>
        <v>96.13000000000001</v>
      </c>
      <c r="BC22" s="15">
        <f t="array" ref="BC22">SUMPRODUCT(($C$4='[8]Calculator Data Summary'!$B$5:$AW$5)*
($C$5='[8]Calculator Data Summary'!$B$6:$AW$6)*
($C$6='[8]Calculator Data Summary'!$B$4:$AW$4)*
(BC$13='[8]Calculator Data Summary'!$B$7:$AW$7)*
(AY22='[8]Calculator Data Summary'!$A$8:$A$21)*
'[8]Calculator Data Summary'!$B$8:$AW$21)</f>
        <v>92.01</v>
      </c>
      <c r="BD22" s="18">
        <f t="array" ref="BD22">SUMPRODUCT(($C$4='[8]Calculator Data Summary'!$B$5:$AW$5)*
($C$5='[8]Calculator Data Summary'!$B$6:$AW$6)*
($C$6='[8]Calculator Data Summary'!$B$4:$AW$4)*
(BD$13='[8]Calculator Data Summary'!$B$7:$AW$7)*
(AY22='[8]Calculator Data Summary'!$A$8:$A$21)*
'[8]Calculator Data Summary'!$B$8:$AW$21)</f>
        <v>92.01</v>
      </c>
      <c r="BF22" s="12" t="s">
        <v>20</v>
      </c>
      <c r="BG22" s="15">
        <f t="array" ref="BG22">SUMPRODUCT(($C$4='[9]Calculator Data Summary'!$B$5:$AW$5)*
($C$5='[9]Calculator Data Summary'!$B$6:$AW$6)*
($C$6='[9]Calculator Data Summary'!$B$4:$AW$4)*
(BG$13='[9]Calculator Data Summary'!$B$7:$AW$7)*
(BF22='[9]Calculator Data Summary'!$A$8:$A$21)*
'[9]Calculator Data Summary'!$B$8:$AW$21)</f>
        <v>0</v>
      </c>
      <c r="BH22" s="15">
        <f t="array" ref="BH22">SUMPRODUCT(($C$4='[9]Calculator Data Summary'!$B$5:$AW$5)*
($C$5='[9]Calculator Data Summary'!$B$6:$AW$6)*
($C$6='[9]Calculator Data Summary'!$B$4:$AW$4)*
(BH$13='[9]Calculator Data Summary'!$B$7:$AW$7)*
(BF22='[9]Calculator Data Summary'!$A$8:$A$21)*
'[9]Calculator Data Summary'!$B$8:$AW$21)</f>
        <v>71.408000000000001</v>
      </c>
      <c r="BI22" s="15">
        <f t="array" ref="BI22">SUMPRODUCT(($C$4='[9]Calculator Data Summary'!$B$5:$AW$5)*
($C$5='[9]Calculator Data Summary'!$B$6:$AW$6)*
($C$6='[9]Calculator Data Summary'!$B$4:$AW$4)*
(BI$13='[9]Calculator Data Summary'!$B$7:$AW$7)*
(BF22='[9]Calculator Data Summary'!$A$8:$A$21)*
'[9]Calculator Data Summary'!$B$8:$AW$21)</f>
        <v>71.41</v>
      </c>
      <c r="BJ22" s="15">
        <f t="array" ref="BJ22">SUMPRODUCT(($C$4='[9]Calculator Data Summary'!$B$5:$AW$5)*
($C$5='[9]Calculator Data Summary'!$B$6:$AW$6)*
($C$6='[9]Calculator Data Summary'!$B$4:$AW$4)*
(BJ$13='[9]Calculator Data Summary'!$B$7:$AW$7)*
(BF22='[9]Calculator Data Summary'!$A$8:$A$21)*
'[9]Calculator Data Summary'!$B$8:$AW$21)</f>
        <v>71.41</v>
      </c>
      <c r="BK22" s="18">
        <f t="array" ref="BK22">SUMPRODUCT(($C$4='[9]Calculator Data Summary'!$B$5:$AW$5)*
($C$5='[9]Calculator Data Summary'!$B$6:$AW$6)*
($C$6='[9]Calculator Data Summary'!$B$4:$AW$4)*
(BK$13='[9]Calculator Data Summary'!$B$7:$AW$7)*
(BF22='[9]Calculator Data Summary'!$A$8:$A$21)*
'[9]Calculator Data Summary'!$B$8:$AW$21)</f>
        <v>71.41</v>
      </c>
    </row>
    <row r="23" spans="2:63" x14ac:dyDescent="0.25">
      <c r="B23" s="12" t="s">
        <v>21</v>
      </c>
      <c r="C23" s="15">
        <f t="array" ref="C23">SUMPRODUCT(($C$4='[1]Calculator Data Summary'!$B$5:$AW$5)*
($C$5='[1]Calculator Data Summary'!$B$6:$AW$6)*
($C$6='[1]Calculator Data Summary'!$B$4:$AW$4)*
(C$13='[1]Calculator Data Summary'!$B$7:$AW$7)*
(B23='[1]Calculator Data Summary'!$A$8:$A$21)*
'[1]Calculator Data Summary'!$B$8:$AW$21)</f>
        <v>54.800000000000004</v>
      </c>
      <c r="D23" s="15">
        <f t="array" ref="D23">SUMPRODUCT(($C$4='[1]Calculator Data Summary'!$B$5:$AW$5)*
($C$5='[1]Calculator Data Summary'!$B$6:$AW$6)*
($C$6='[1]Calculator Data Summary'!$B$4:$AW$4)*
(D$13='[1]Calculator Data Summary'!$B$7:$AW$7)*
(B23='[1]Calculator Data Summary'!$A$8:$A$21)*
'[1]Calculator Data Summary'!$B$8:$AW$21)</f>
        <v>62.108000000000004</v>
      </c>
      <c r="E23" s="15">
        <f t="array" ref="E23">SUMPRODUCT(($C$4='[1]Calculator Data Summary'!$B$5:$AW$5)*
($C$5='[1]Calculator Data Summary'!$B$6:$AW$6)*
($C$6='[1]Calculator Data Summary'!$B$4:$AW$4)*
(E$13='[1]Calculator Data Summary'!$B$7:$AW$7)*
(B23='[1]Calculator Data Summary'!$A$8:$A$21)*
'[1]Calculator Data Summary'!$B$8:$AW$21)</f>
        <v>60.87</v>
      </c>
      <c r="F23" s="15">
        <f t="array" ref="F23">SUMPRODUCT(($C$4='[1]Calculator Data Summary'!$B$5:$AW$5)*
($C$5='[1]Calculator Data Summary'!$B$6:$AW$6)*
($C$6='[1]Calculator Data Summary'!$B$4:$AW$4)*
(F$13='[1]Calculator Data Summary'!$B$7:$AW$7)*
(B23='[1]Calculator Data Summary'!$A$8:$A$21)*
'[1]Calculator Data Summary'!$B$8:$AW$21)</f>
        <v>64.839999999999989</v>
      </c>
      <c r="G23" s="18">
        <f t="array" ref="G23">SUMPRODUCT(($C$4='[1]Calculator Data Summary'!$B$5:$AW$5)*
($C$5='[1]Calculator Data Summary'!$B$6:$AW$6)*
($C$6='[1]Calculator Data Summary'!$B$4:$AW$4)*
(G$13='[1]Calculator Data Summary'!$B$7:$AW$7)*
(B23='[1]Calculator Data Summary'!$A$8:$A$21)*
'[1]Calculator Data Summary'!$B$8:$AW$21)</f>
        <v>64.839999999999989</v>
      </c>
      <c r="I23" s="12" t="s">
        <v>21</v>
      </c>
      <c r="J23" s="15">
        <f t="array" ref="J23">SUMPRODUCT(($C$4='[2]Calculator Data Summary'!$B$5:$AW$5)*
($C$5='[2]Calculator Data Summary'!$B$6:$AW$6)*
($C$6='[2]Calculator Data Summary'!$B$4:$AW$4)*
(J$13='[2]Calculator Data Summary'!$B$7:$AW$7)*
(I23='[2]Calculator Data Summary'!$A$8:$A$21)*
'[2]Calculator Data Summary'!$B$8:$AW$21)</f>
        <v>82.38</v>
      </c>
      <c r="K23" s="15">
        <f t="array" ref="K23">SUMPRODUCT(($C$4='[2]Calculator Data Summary'!$B$5:$AW$5)*
($C$5='[2]Calculator Data Summary'!$B$6:$AW$6)*
($C$6='[2]Calculator Data Summary'!$B$4:$AW$4)*
(K$13='[2]Calculator Data Summary'!$B$7:$AW$7)*
(I23='[2]Calculator Data Summary'!$A$8:$A$21)*
'[2]Calculator Data Summary'!$B$8:$AW$21)</f>
        <v>88.341999999999999</v>
      </c>
      <c r="L23" s="15">
        <f t="array" ref="L23">SUMPRODUCT(($C$4='[2]Calculator Data Summary'!$B$5:$AW$5)*
($C$5='[2]Calculator Data Summary'!$B$6:$AW$6)*
($C$6='[2]Calculator Data Summary'!$B$4:$AW$4)*
(L$13='[2]Calculator Data Summary'!$B$7:$AW$7)*
(I23='[2]Calculator Data Summary'!$A$8:$A$21)*
'[2]Calculator Data Summary'!$B$8:$AW$21)</f>
        <v>85.52</v>
      </c>
      <c r="M23" s="15">
        <f t="array" ref="M23">SUMPRODUCT(($C$4='[2]Calculator Data Summary'!$B$5:$AW$5)*
($C$5='[2]Calculator Data Summary'!$B$6:$AW$6)*
($C$6='[2]Calculator Data Summary'!$B$4:$AW$4)*
(M$13='[2]Calculator Data Summary'!$B$7:$AW$7)*
(I23='[2]Calculator Data Summary'!$A$8:$A$21)*
'[2]Calculator Data Summary'!$B$8:$AW$21)</f>
        <v>88.61999999999999</v>
      </c>
      <c r="N23" s="18">
        <f t="array" ref="N23">SUMPRODUCT(($C$4='[2]Calculator Data Summary'!$B$5:$AW$5)*
($C$5='[2]Calculator Data Summary'!$B$6:$AW$6)*
($C$6='[2]Calculator Data Summary'!$B$4:$AW$4)*
(N$13='[2]Calculator Data Summary'!$B$7:$AW$7)*
(I23='[2]Calculator Data Summary'!$A$8:$A$21)*
'[2]Calculator Data Summary'!$B$8:$AW$21)</f>
        <v>88.61999999999999</v>
      </c>
      <c r="P23" s="12" t="s">
        <v>21</v>
      </c>
      <c r="Q23" s="15">
        <f t="array" ref="Q23">SUMPRODUCT(($C$4='[3]Calculator Data Summary'!$B$5:$AW$5)*
($C$5='[3]Calculator Data Summary'!$B$6:$AW$6)*
($C$6='[3]Calculator Data Summary'!$B$4:$AW$4)*
(Q$13='[3]Calculator Data Summary'!$B$7:$AW$7)*
(P23='[3]Calculator Data Summary'!$A$8:$A$21)*
'[3]Calculator Data Summary'!$B$8:$AW$21)</f>
        <v>119.89</v>
      </c>
      <c r="R23" s="15">
        <f t="array" ref="R23">SUMPRODUCT(($C$4='[3]Calculator Data Summary'!$B$5:$AW$5)*
($C$5='[3]Calculator Data Summary'!$B$6:$AW$6)*
($C$6='[3]Calculator Data Summary'!$B$4:$AW$4)*
(R$13='[3]Calculator Data Summary'!$B$7:$AW$7)*
(P23='[3]Calculator Data Summary'!$A$8:$A$21)*
'[3]Calculator Data Summary'!$B$8:$AW$21)</f>
        <v>121.83499999999998</v>
      </c>
      <c r="S23" s="15">
        <f t="array" ref="S23">SUMPRODUCT(($C$4='[3]Calculator Data Summary'!$B$5:$AW$5)*
($C$5='[3]Calculator Data Summary'!$B$6:$AW$6)*
($C$6='[3]Calculator Data Summary'!$B$4:$AW$4)*
(S$13='[3]Calculator Data Summary'!$B$7:$AW$7)*
(P23='[3]Calculator Data Summary'!$A$8:$A$21)*
'[3]Calculator Data Summary'!$B$8:$AW$21)</f>
        <v>113.96</v>
      </c>
      <c r="T23" s="15">
        <f t="array" ref="T23">SUMPRODUCT(($C$4='[3]Calculator Data Summary'!$B$5:$AW$5)*
($C$5='[3]Calculator Data Summary'!$B$6:$AW$6)*
($C$6='[3]Calculator Data Summary'!$B$4:$AW$4)*
(T$13='[3]Calculator Data Summary'!$B$7:$AW$7)*
(P23='[3]Calculator Data Summary'!$A$8:$A$21)*
'[3]Calculator Data Summary'!$B$8:$AW$21)</f>
        <v>113.96</v>
      </c>
      <c r="U23" s="18">
        <f t="array" ref="U23">SUMPRODUCT(($C$4='[3]Calculator Data Summary'!$B$5:$AW$5)*
($C$5='[3]Calculator Data Summary'!$B$6:$AW$6)*
($C$6='[3]Calculator Data Summary'!$B$4:$AW$4)*
(U$13='[3]Calculator Data Summary'!$B$7:$AW$7)*
(P23='[3]Calculator Data Summary'!$A$8:$A$21)*
'[3]Calculator Data Summary'!$B$8:$AW$21)</f>
        <v>113.96</v>
      </c>
      <c r="W23" s="12" t="s">
        <v>21</v>
      </c>
      <c r="X23" s="15">
        <f t="array" ref="X23">SUMPRODUCT(($C$4='[4]Calculator Data Summary'!$B$5:$AW$5)*
($C$5='[4]Calculator Data Summary'!$B$6:$AW$6)*
($C$6='[4]Calculator Data Summary'!$B$4:$AW$4)*
(X$13='[4]Calculator Data Summary'!$B$7:$AW$7)*
(W23='[4]Calculator Data Summary'!$A$8:$A$21)*
'[4]Calculator Data Summary'!$B$8:$AW$21)</f>
        <v>112.81</v>
      </c>
      <c r="Y23" s="15">
        <f t="array" ref="Y23">SUMPRODUCT(($C$4='[4]Calculator Data Summary'!$B$5:$AW$5)*
($C$5='[4]Calculator Data Summary'!$B$6:$AW$6)*
($C$6='[4]Calculator Data Summary'!$B$4:$AW$4)*
(Y$13='[4]Calculator Data Summary'!$B$7:$AW$7)*
(W23='[4]Calculator Data Summary'!$A$8:$A$21)*
'[4]Calculator Data Summary'!$B$8:$AW$21)</f>
        <v>122.94499999999999</v>
      </c>
      <c r="Z23" s="15">
        <f t="array" ref="Z23">SUMPRODUCT(($C$4='[4]Calculator Data Summary'!$B$5:$AW$5)*
($C$5='[4]Calculator Data Summary'!$B$6:$AW$6)*
($C$6='[4]Calculator Data Summary'!$B$4:$AW$4)*
(Z$13='[4]Calculator Data Summary'!$B$7:$AW$7)*
(W23='[4]Calculator Data Summary'!$A$8:$A$21)*
'[4]Calculator Data Summary'!$B$8:$AW$21)</f>
        <v>119.48000000000002</v>
      </c>
      <c r="AA23" s="15">
        <f t="array" ref="AA23">SUMPRODUCT(($C$4='[4]Calculator Data Summary'!$B$5:$AW$5)*
($C$5='[4]Calculator Data Summary'!$B$6:$AW$6)*
($C$6='[4]Calculator Data Summary'!$B$4:$AW$4)*
(AA$13='[4]Calculator Data Summary'!$B$7:$AW$7)*
(W23='[4]Calculator Data Summary'!$A$8:$A$21)*
'[4]Calculator Data Summary'!$B$8:$AW$21)</f>
        <v>121.11999999999999</v>
      </c>
      <c r="AB23" s="18">
        <f t="array" ref="AB23">SUMPRODUCT(($C$4='[4]Calculator Data Summary'!$B$5:$AW$5)*
($C$5='[4]Calculator Data Summary'!$B$6:$AW$6)*
($C$6='[4]Calculator Data Summary'!$B$4:$AW$4)*
(AB$13='[4]Calculator Data Summary'!$B$7:$AW$7)*
(W23='[4]Calculator Data Summary'!$A$8:$A$21)*
'[4]Calculator Data Summary'!$B$8:$AW$21)</f>
        <v>121.11999999999999</v>
      </c>
      <c r="AD23" s="12" t="s">
        <v>21</v>
      </c>
      <c r="AE23" s="15">
        <f t="array" ref="AE23">SUMPRODUCT(($C$4='[5]Calculator Data Summary'!$B$5:$AW$5)*
($C$5='[5]Calculator Data Summary'!$B$6:$AW$6)*
($C$6='[5]Calculator Data Summary'!$B$4:$AW$4)*
(AE$13='[5]Calculator Data Summary'!$B$7:$AW$7)*
(AD23='[5]Calculator Data Summary'!$A$8:$A$21)*
'[5]Calculator Data Summary'!$B$8:$AW$21)</f>
        <v>86.84</v>
      </c>
      <c r="AF23" s="15">
        <f t="array" ref="AF23">SUMPRODUCT(($C$4='[5]Calculator Data Summary'!$B$5:$AW$5)*
($C$5='[5]Calculator Data Summary'!$B$6:$AW$6)*
($C$6='[5]Calculator Data Summary'!$B$4:$AW$4)*
(AF$13='[5]Calculator Data Summary'!$B$7:$AW$7)*
(AD23='[5]Calculator Data Summary'!$A$8:$A$21)*
'[5]Calculator Data Summary'!$B$8:$AW$21)</f>
        <v>99.893999999999991</v>
      </c>
      <c r="AG23" s="15">
        <f t="array" ref="AG23">SUMPRODUCT(($C$4='[5]Calculator Data Summary'!$B$5:$AW$5)*
($C$5='[5]Calculator Data Summary'!$B$6:$AW$6)*
($C$6='[5]Calculator Data Summary'!$B$4:$AW$4)*
(AG$13='[5]Calculator Data Summary'!$B$7:$AW$7)*
(AD23='[5]Calculator Data Summary'!$A$8:$A$21)*
'[5]Calculator Data Summary'!$B$8:$AW$21)</f>
        <v>102.88999999999999</v>
      </c>
      <c r="AH23" s="15">
        <f t="array" ref="AH23">SUMPRODUCT(($C$4='[5]Calculator Data Summary'!$B$5:$AW$5)*
($C$5='[5]Calculator Data Summary'!$B$6:$AW$6)*
($C$6='[5]Calculator Data Summary'!$B$4:$AW$4)*
(AH$13='[5]Calculator Data Summary'!$B$7:$AW$7)*
(AD23='[5]Calculator Data Summary'!$A$8:$A$21)*
'[5]Calculator Data Summary'!$B$8:$AW$21)</f>
        <v>100.96000000000001</v>
      </c>
      <c r="AI23" s="18">
        <f t="array" ref="AI23">SUMPRODUCT(($C$4='[5]Calculator Data Summary'!$B$5:$AW$5)*
($C$5='[5]Calculator Data Summary'!$B$6:$AW$6)*
($C$6='[5]Calculator Data Summary'!$B$4:$AW$4)*
(AI$13='[5]Calculator Data Summary'!$B$7:$AW$7)*
(AD23='[5]Calculator Data Summary'!$A$8:$A$21)*
'[5]Calculator Data Summary'!$B$8:$AW$21)</f>
        <v>100.96000000000001</v>
      </c>
      <c r="AK23" s="12" t="s">
        <v>21</v>
      </c>
      <c r="AL23" s="15">
        <f t="array" ref="AL23">SUMPRODUCT(($C$4='[6]Calculator Data Summary'!$B$5:$AW$5)*
($C$5='[6]Calculator Data Summary'!$B$6:$AW$6)*
($C$6='[6]Calculator Data Summary'!$B$4:$AW$4)*
(AL$13='[6]Calculator Data Summary'!$B$7:$AW$7)*
(AK23='[6]Calculator Data Summary'!$A$8:$A$21)*
'[6]Calculator Data Summary'!$B$8:$AW$21)</f>
        <v>76.029999999999987</v>
      </c>
      <c r="AM23" s="15">
        <f t="array" ref="AM23">SUMPRODUCT(($C$4='[6]Calculator Data Summary'!$B$5:$AW$5)*
($C$5='[6]Calculator Data Summary'!$B$6:$AW$6)*
($C$6='[6]Calculator Data Summary'!$B$4:$AW$4)*
(AM$13='[6]Calculator Data Summary'!$B$7:$AW$7)*
(AK23='[6]Calculator Data Summary'!$A$8:$A$21)*
'[6]Calculator Data Summary'!$B$8:$AW$21)</f>
        <v>84.059999999999988</v>
      </c>
      <c r="AN23" s="15">
        <f t="array" ref="AN23">SUMPRODUCT(($C$4='[6]Calculator Data Summary'!$B$5:$AW$5)*
($C$5='[6]Calculator Data Summary'!$B$6:$AW$6)*
($C$6='[6]Calculator Data Summary'!$B$4:$AW$4)*
(AN$13='[6]Calculator Data Summary'!$B$7:$AW$7)*
(AK23='[6]Calculator Data Summary'!$A$8:$A$21)*
'[6]Calculator Data Summary'!$B$8:$AW$21)</f>
        <v>83.97999999999999</v>
      </c>
      <c r="AO23" s="15">
        <f t="array" ref="AO23">SUMPRODUCT(($C$4='[6]Calculator Data Summary'!$B$5:$AW$5)*
($C$5='[6]Calculator Data Summary'!$B$6:$AW$6)*
($C$6='[6]Calculator Data Summary'!$B$4:$AW$4)*
(AO$13='[6]Calculator Data Summary'!$B$7:$AW$7)*
(AK23='[6]Calculator Data Summary'!$A$8:$A$21)*
'[6]Calculator Data Summary'!$B$8:$AW$21)</f>
        <v>87.41</v>
      </c>
      <c r="AP23" s="18">
        <f t="array" ref="AP23">SUMPRODUCT(($C$4='[6]Calculator Data Summary'!$B$5:$AW$5)*
($C$5='[6]Calculator Data Summary'!$B$6:$AW$6)*
($C$6='[6]Calculator Data Summary'!$B$4:$AW$4)*
(AP$13='[6]Calculator Data Summary'!$B$7:$AW$7)*
(AK23='[6]Calculator Data Summary'!$A$8:$A$21)*
'[6]Calculator Data Summary'!$B$8:$AW$21)</f>
        <v>87.41</v>
      </c>
      <c r="AR23" s="12" t="s">
        <v>21</v>
      </c>
      <c r="AS23" s="15">
        <f t="array" ref="AS23">SUMPRODUCT(($C$4='[7]Calculator Data Summary'!$B$5:$AW$5)*
($C$5='[7]Calculator Data Summary'!$B$6:$AW$6)*
($C$6='[7]Calculator Data Summary'!$B$4:$AW$4)*
(AS$13='[7]Calculator Data Summary'!$B$7:$AW$7)*
(AR23='[7]Calculator Data Summary'!$A$8:$A$21)*
'[7]Calculator Data Summary'!$B$8:$AW$21)</f>
        <v>87.59</v>
      </c>
      <c r="AT23" s="15">
        <f t="array" ref="AT23">SUMPRODUCT(($C$4='[7]Calculator Data Summary'!$B$5:$AW$5)*
($C$5='[7]Calculator Data Summary'!$B$6:$AW$6)*
($C$6='[7]Calculator Data Summary'!$B$4:$AW$4)*
(AT$13='[7]Calculator Data Summary'!$B$7:$AW$7)*
(AR23='[7]Calculator Data Summary'!$A$8:$A$21)*
'[7]Calculator Data Summary'!$B$8:$AW$21)</f>
        <v>92.724999999999994</v>
      </c>
      <c r="AU23" s="15">
        <f t="array" ref="AU23">SUMPRODUCT(($C$4='[7]Calculator Data Summary'!$B$5:$AW$5)*
($C$5='[7]Calculator Data Summary'!$B$6:$AW$6)*
($C$6='[7]Calculator Data Summary'!$B$4:$AW$4)*
(AU$13='[7]Calculator Data Summary'!$B$7:$AW$7)*
(AR23='[7]Calculator Data Summary'!$A$8:$A$21)*
'[7]Calculator Data Summary'!$B$8:$AW$21)</f>
        <v>87.950000000000017</v>
      </c>
      <c r="AV23" s="15">
        <f t="array" ref="AV23">SUMPRODUCT(($C$4='[7]Calculator Data Summary'!$B$5:$AW$5)*
($C$5='[7]Calculator Data Summary'!$B$6:$AW$6)*
($C$6='[7]Calculator Data Summary'!$B$4:$AW$4)*
(AV$13='[7]Calculator Data Summary'!$B$7:$AW$7)*
(AR23='[7]Calculator Data Summary'!$A$8:$A$21)*
'[7]Calculator Data Summary'!$B$8:$AW$21)</f>
        <v>91.31</v>
      </c>
      <c r="AW23" s="18">
        <f t="array" ref="AW23">SUMPRODUCT(($C$4='[7]Calculator Data Summary'!$B$5:$AW$5)*
($C$5='[7]Calculator Data Summary'!$B$6:$AW$6)*
($C$6='[7]Calculator Data Summary'!$B$4:$AW$4)*
(AW$13='[7]Calculator Data Summary'!$B$7:$AW$7)*
(AR23='[7]Calculator Data Summary'!$A$8:$A$21)*
'[7]Calculator Data Summary'!$B$8:$AW$21)</f>
        <v>91.31</v>
      </c>
      <c r="AY23" s="12" t="s">
        <v>21</v>
      </c>
      <c r="AZ23" s="15">
        <f t="array" ref="AZ23">SUMPRODUCT(($C$4='[8]Calculator Data Summary'!$B$5:$AW$5)*
($C$5='[8]Calculator Data Summary'!$B$6:$AW$6)*
($C$6='[8]Calculator Data Summary'!$B$4:$AW$4)*
(AZ$13='[8]Calculator Data Summary'!$B$7:$AW$7)*
(AY23='[8]Calculator Data Summary'!$A$8:$A$21)*
'[8]Calculator Data Summary'!$B$8:$AW$21)</f>
        <v>87.899999999999991</v>
      </c>
      <c r="BA23" s="15">
        <f t="array" ref="BA23">SUMPRODUCT(($C$4='[8]Calculator Data Summary'!$B$5:$AW$5)*
($C$5='[8]Calculator Data Summary'!$B$6:$AW$6)*
($C$6='[8]Calculator Data Summary'!$B$4:$AW$4)*
(BA$13='[8]Calculator Data Summary'!$B$7:$AW$7)*
(AY23='[8]Calculator Data Summary'!$A$8:$A$21)*
'[8]Calculator Data Summary'!$B$8:$AW$21)</f>
        <v>93.641999999999996</v>
      </c>
      <c r="BB23" s="15">
        <f t="array" ref="BB23">SUMPRODUCT(($C$4='[8]Calculator Data Summary'!$B$5:$AW$5)*
($C$5='[8]Calculator Data Summary'!$B$6:$AW$6)*
($C$6='[8]Calculator Data Summary'!$B$4:$AW$4)*
(BB$13='[8]Calculator Data Summary'!$B$7:$AW$7)*
(AY23='[8]Calculator Data Summary'!$A$8:$A$21)*
'[8]Calculator Data Summary'!$B$8:$AW$21)</f>
        <v>93.21</v>
      </c>
      <c r="BC23" s="15">
        <f t="array" ref="BC23">SUMPRODUCT(($C$4='[8]Calculator Data Summary'!$B$5:$AW$5)*
($C$5='[8]Calculator Data Summary'!$B$6:$AW$6)*
($C$6='[8]Calculator Data Summary'!$B$4:$AW$4)*
(BC$13='[8]Calculator Data Summary'!$B$7:$AW$7)*
(AY23='[8]Calculator Data Summary'!$A$8:$A$21)*
'[8]Calculator Data Summary'!$B$8:$AW$21)</f>
        <v>92.01</v>
      </c>
      <c r="BD23" s="18">
        <f t="array" ref="BD23">SUMPRODUCT(($C$4='[8]Calculator Data Summary'!$B$5:$AW$5)*
($C$5='[8]Calculator Data Summary'!$B$6:$AW$6)*
($C$6='[8]Calculator Data Summary'!$B$4:$AW$4)*
(BD$13='[8]Calculator Data Summary'!$B$7:$AW$7)*
(AY23='[8]Calculator Data Summary'!$A$8:$A$21)*
'[8]Calculator Data Summary'!$B$8:$AW$21)</f>
        <v>92.01</v>
      </c>
      <c r="BF23" s="12" t="s">
        <v>21</v>
      </c>
      <c r="BG23" s="15">
        <f t="array" ref="BG23">SUMPRODUCT(($C$4='[9]Calculator Data Summary'!$B$5:$AW$5)*
($C$5='[9]Calculator Data Summary'!$B$6:$AW$6)*
($C$6='[9]Calculator Data Summary'!$B$4:$AW$4)*
(BG$13='[9]Calculator Data Summary'!$B$7:$AW$7)*
(BF23='[9]Calculator Data Summary'!$A$8:$A$21)*
'[9]Calculator Data Summary'!$B$8:$AW$21)</f>
        <v>0</v>
      </c>
      <c r="BH23" s="15">
        <f t="array" ref="BH23">SUMPRODUCT(($C$4='[9]Calculator Data Summary'!$B$5:$AW$5)*
($C$5='[9]Calculator Data Summary'!$B$6:$AW$6)*
($C$6='[9]Calculator Data Summary'!$B$4:$AW$4)*
(BH$13='[9]Calculator Data Summary'!$B$7:$AW$7)*
(BF23='[9]Calculator Data Summary'!$A$8:$A$21)*
'[9]Calculator Data Summary'!$B$8:$AW$21)</f>
        <v>71.408000000000001</v>
      </c>
      <c r="BI23" s="15">
        <f t="array" ref="BI23">SUMPRODUCT(($C$4='[9]Calculator Data Summary'!$B$5:$AW$5)*
($C$5='[9]Calculator Data Summary'!$B$6:$AW$6)*
($C$6='[9]Calculator Data Summary'!$B$4:$AW$4)*
(BI$13='[9]Calculator Data Summary'!$B$7:$AW$7)*
(BF23='[9]Calculator Data Summary'!$A$8:$A$21)*
'[9]Calculator Data Summary'!$B$8:$AW$21)</f>
        <v>71.41</v>
      </c>
      <c r="BJ23" s="15">
        <f t="array" ref="BJ23">SUMPRODUCT(($C$4='[9]Calculator Data Summary'!$B$5:$AW$5)*
($C$5='[9]Calculator Data Summary'!$B$6:$AW$6)*
($C$6='[9]Calculator Data Summary'!$B$4:$AW$4)*
(BJ$13='[9]Calculator Data Summary'!$B$7:$AW$7)*
(BF23='[9]Calculator Data Summary'!$A$8:$A$21)*
'[9]Calculator Data Summary'!$B$8:$AW$21)</f>
        <v>71.41</v>
      </c>
      <c r="BK23" s="18">
        <f t="array" ref="BK23">SUMPRODUCT(($C$4='[9]Calculator Data Summary'!$B$5:$AW$5)*
($C$5='[9]Calculator Data Summary'!$B$6:$AW$6)*
($C$6='[9]Calculator Data Summary'!$B$4:$AW$4)*
(BK$13='[9]Calculator Data Summary'!$B$7:$AW$7)*
(BF23='[9]Calculator Data Summary'!$A$8:$A$21)*
'[9]Calculator Data Summary'!$B$8:$AW$21)</f>
        <v>71.41</v>
      </c>
    </row>
    <row r="24" spans="2:63" x14ac:dyDescent="0.25">
      <c r="B24" s="12" t="s">
        <v>22</v>
      </c>
      <c r="C24" s="15">
        <f t="array" ref="C24">SUMPRODUCT(($C$4='[1]Calculator Data Summary'!$B$5:$AW$5)*
($C$5='[1]Calculator Data Summary'!$B$6:$AW$6)*
($C$6='[1]Calculator Data Summary'!$B$4:$AW$4)*
(C$13='[1]Calculator Data Summary'!$B$7:$AW$7)*
(B24='[1]Calculator Data Summary'!$A$8:$A$21)*
'[1]Calculator Data Summary'!$B$8:$AW$21)</f>
        <v>54.800000000000004</v>
      </c>
      <c r="D24" s="15">
        <f t="array" ref="D24">SUMPRODUCT(($C$4='[1]Calculator Data Summary'!$B$5:$AW$5)*
($C$5='[1]Calculator Data Summary'!$B$6:$AW$6)*
($C$6='[1]Calculator Data Summary'!$B$4:$AW$4)*
(D$13='[1]Calculator Data Summary'!$B$7:$AW$7)*
(B24='[1]Calculator Data Summary'!$A$8:$A$21)*
'[1]Calculator Data Summary'!$B$8:$AW$21)</f>
        <v>62.108000000000004</v>
      </c>
      <c r="E24" s="15">
        <f t="array" ref="E24">SUMPRODUCT(($C$4='[1]Calculator Data Summary'!$B$5:$AW$5)*
($C$5='[1]Calculator Data Summary'!$B$6:$AW$6)*
($C$6='[1]Calculator Data Summary'!$B$4:$AW$4)*
(E$13='[1]Calculator Data Summary'!$B$7:$AW$7)*
(B24='[1]Calculator Data Summary'!$A$8:$A$21)*
'[1]Calculator Data Summary'!$B$8:$AW$21)</f>
        <v>60.87</v>
      </c>
      <c r="F24" s="15">
        <f t="array" ref="F24">SUMPRODUCT(($C$4='[1]Calculator Data Summary'!$B$5:$AW$5)*
($C$5='[1]Calculator Data Summary'!$B$6:$AW$6)*
($C$6='[1]Calculator Data Summary'!$B$4:$AW$4)*
(F$13='[1]Calculator Data Summary'!$B$7:$AW$7)*
(B24='[1]Calculator Data Summary'!$A$8:$A$21)*
'[1]Calculator Data Summary'!$B$8:$AW$21)</f>
        <v>64.839999999999989</v>
      </c>
      <c r="G24" s="18">
        <f t="array" ref="G24">SUMPRODUCT(($C$4='[1]Calculator Data Summary'!$B$5:$AW$5)*
($C$5='[1]Calculator Data Summary'!$B$6:$AW$6)*
($C$6='[1]Calculator Data Summary'!$B$4:$AW$4)*
(G$13='[1]Calculator Data Summary'!$B$7:$AW$7)*
(B24='[1]Calculator Data Summary'!$A$8:$A$21)*
'[1]Calculator Data Summary'!$B$8:$AW$21)</f>
        <v>64.839999999999989</v>
      </c>
      <c r="I24" s="12" t="s">
        <v>22</v>
      </c>
      <c r="J24" s="15">
        <f t="array" ref="J24">SUMPRODUCT(($C$4='[2]Calculator Data Summary'!$B$5:$AW$5)*
($C$5='[2]Calculator Data Summary'!$B$6:$AW$6)*
($C$6='[2]Calculator Data Summary'!$B$4:$AW$4)*
(J$13='[2]Calculator Data Summary'!$B$7:$AW$7)*
(I24='[2]Calculator Data Summary'!$A$8:$A$21)*
'[2]Calculator Data Summary'!$B$8:$AW$21)</f>
        <v>82.38</v>
      </c>
      <c r="K24" s="15">
        <f t="array" ref="K24">SUMPRODUCT(($C$4='[2]Calculator Data Summary'!$B$5:$AW$5)*
($C$5='[2]Calculator Data Summary'!$B$6:$AW$6)*
($C$6='[2]Calculator Data Summary'!$B$4:$AW$4)*
(K$13='[2]Calculator Data Summary'!$B$7:$AW$7)*
(I24='[2]Calculator Data Summary'!$A$8:$A$21)*
'[2]Calculator Data Summary'!$B$8:$AW$21)</f>
        <v>88.341999999999999</v>
      </c>
      <c r="L24" s="15">
        <f t="array" ref="L24">SUMPRODUCT(($C$4='[2]Calculator Data Summary'!$B$5:$AW$5)*
($C$5='[2]Calculator Data Summary'!$B$6:$AW$6)*
($C$6='[2]Calculator Data Summary'!$B$4:$AW$4)*
(L$13='[2]Calculator Data Summary'!$B$7:$AW$7)*
(I24='[2]Calculator Data Summary'!$A$8:$A$21)*
'[2]Calculator Data Summary'!$B$8:$AW$21)</f>
        <v>85.52</v>
      </c>
      <c r="M24" s="15">
        <f t="array" ref="M24">SUMPRODUCT(($C$4='[2]Calculator Data Summary'!$B$5:$AW$5)*
($C$5='[2]Calculator Data Summary'!$B$6:$AW$6)*
($C$6='[2]Calculator Data Summary'!$B$4:$AW$4)*
(M$13='[2]Calculator Data Summary'!$B$7:$AW$7)*
(I24='[2]Calculator Data Summary'!$A$8:$A$21)*
'[2]Calculator Data Summary'!$B$8:$AW$21)</f>
        <v>88.61999999999999</v>
      </c>
      <c r="N24" s="18">
        <f t="array" ref="N24">SUMPRODUCT(($C$4='[2]Calculator Data Summary'!$B$5:$AW$5)*
($C$5='[2]Calculator Data Summary'!$B$6:$AW$6)*
($C$6='[2]Calculator Data Summary'!$B$4:$AW$4)*
(N$13='[2]Calculator Data Summary'!$B$7:$AW$7)*
(I24='[2]Calculator Data Summary'!$A$8:$A$21)*
'[2]Calculator Data Summary'!$B$8:$AW$21)</f>
        <v>88.61999999999999</v>
      </c>
      <c r="P24" s="12" t="s">
        <v>22</v>
      </c>
      <c r="Q24" s="15">
        <f t="array" ref="Q24">SUMPRODUCT(($C$4='[3]Calculator Data Summary'!$B$5:$AW$5)*
($C$5='[3]Calculator Data Summary'!$B$6:$AW$6)*
($C$6='[3]Calculator Data Summary'!$B$4:$AW$4)*
(Q$13='[3]Calculator Data Summary'!$B$7:$AW$7)*
(P24='[3]Calculator Data Summary'!$A$8:$A$21)*
'[3]Calculator Data Summary'!$B$8:$AW$21)</f>
        <v>119.89</v>
      </c>
      <c r="R24" s="15">
        <f t="array" ref="R24">SUMPRODUCT(($C$4='[3]Calculator Data Summary'!$B$5:$AW$5)*
($C$5='[3]Calculator Data Summary'!$B$6:$AW$6)*
($C$6='[3]Calculator Data Summary'!$B$4:$AW$4)*
(R$13='[3]Calculator Data Summary'!$B$7:$AW$7)*
(P24='[3]Calculator Data Summary'!$A$8:$A$21)*
'[3]Calculator Data Summary'!$B$8:$AW$21)</f>
        <v>121.83499999999998</v>
      </c>
      <c r="S24" s="15">
        <f t="array" ref="S24">SUMPRODUCT(($C$4='[3]Calculator Data Summary'!$B$5:$AW$5)*
($C$5='[3]Calculator Data Summary'!$B$6:$AW$6)*
($C$6='[3]Calculator Data Summary'!$B$4:$AW$4)*
(S$13='[3]Calculator Data Summary'!$B$7:$AW$7)*
(P24='[3]Calculator Data Summary'!$A$8:$A$21)*
'[3]Calculator Data Summary'!$B$8:$AW$21)</f>
        <v>113.96</v>
      </c>
      <c r="T24" s="15">
        <f t="array" ref="T24">SUMPRODUCT(($C$4='[3]Calculator Data Summary'!$B$5:$AW$5)*
($C$5='[3]Calculator Data Summary'!$B$6:$AW$6)*
($C$6='[3]Calculator Data Summary'!$B$4:$AW$4)*
(T$13='[3]Calculator Data Summary'!$B$7:$AW$7)*
(P24='[3]Calculator Data Summary'!$A$8:$A$21)*
'[3]Calculator Data Summary'!$B$8:$AW$21)</f>
        <v>113.96</v>
      </c>
      <c r="U24" s="18">
        <f t="array" ref="U24">SUMPRODUCT(($C$4='[3]Calculator Data Summary'!$B$5:$AW$5)*
($C$5='[3]Calculator Data Summary'!$B$6:$AW$6)*
($C$6='[3]Calculator Data Summary'!$B$4:$AW$4)*
(U$13='[3]Calculator Data Summary'!$B$7:$AW$7)*
(P24='[3]Calculator Data Summary'!$A$8:$A$21)*
'[3]Calculator Data Summary'!$B$8:$AW$21)</f>
        <v>113.96</v>
      </c>
      <c r="W24" s="12" t="s">
        <v>22</v>
      </c>
      <c r="X24" s="15">
        <f t="array" ref="X24">SUMPRODUCT(($C$4='[4]Calculator Data Summary'!$B$5:$AW$5)*
($C$5='[4]Calculator Data Summary'!$B$6:$AW$6)*
($C$6='[4]Calculator Data Summary'!$B$4:$AW$4)*
(X$13='[4]Calculator Data Summary'!$B$7:$AW$7)*
(W24='[4]Calculator Data Summary'!$A$8:$A$21)*
'[4]Calculator Data Summary'!$B$8:$AW$21)</f>
        <v>112.81</v>
      </c>
      <c r="Y24" s="15">
        <f t="array" ref="Y24">SUMPRODUCT(($C$4='[4]Calculator Data Summary'!$B$5:$AW$5)*
($C$5='[4]Calculator Data Summary'!$B$6:$AW$6)*
($C$6='[4]Calculator Data Summary'!$B$4:$AW$4)*
(Y$13='[4]Calculator Data Summary'!$B$7:$AW$7)*
(W24='[4]Calculator Data Summary'!$A$8:$A$21)*
'[4]Calculator Data Summary'!$B$8:$AW$21)</f>
        <v>122.94499999999999</v>
      </c>
      <c r="Z24" s="15">
        <f t="array" ref="Z24">SUMPRODUCT(($C$4='[4]Calculator Data Summary'!$B$5:$AW$5)*
($C$5='[4]Calculator Data Summary'!$B$6:$AW$6)*
($C$6='[4]Calculator Data Summary'!$B$4:$AW$4)*
(Z$13='[4]Calculator Data Summary'!$B$7:$AW$7)*
(W24='[4]Calculator Data Summary'!$A$8:$A$21)*
'[4]Calculator Data Summary'!$B$8:$AW$21)</f>
        <v>115.16000000000001</v>
      </c>
      <c r="AA24" s="15">
        <f t="array" ref="AA24">SUMPRODUCT(($C$4='[4]Calculator Data Summary'!$B$5:$AW$5)*
($C$5='[4]Calculator Data Summary'!$B$6:$AW$6)*
($C$6='[4]Calculator Data Summary'!$B$4:$AW$4)*
(AA$13='[4]Calculator Data Summary'!$B$7:$AW$7)*
(W24='[4]Calculator Data Summary'!$A$8:$A$21)*
'[4]Calculator Data Summary'!$B$8:$AW$21)</f>
        <v>121.11999999999999</v>
      </c>
      <c r="AB24" s="18">
        <f t="array" ref="AB24">SUMPRODUCT(($C$4='[4]Calculator Data Summary'!$B$5:$AW$5)*
($C$5='[4]Calculator Data Summary'!$B$6:$AW$6)*
($C$6='[4]Calculator Data Summary'!$B$4:$AW$4)*
(AB$13='[4]Calculator Data Summary'!$B$7:$AW$7)*
(W24='[4]Calculator Data Summary'!$A$8:$A$21)*
'[4]Calculator Data Summary'!$B$8:$AW$21)</f>
        <v>121.11999999999999</v>
      </c>
      <c r="AD24" s="12" t="s">
        <v>22</v>
      </c>
      <c r="AE24" s="15">
        <f t="array" ref="AE24">SUMPRODUCT(($C$4='[5]Calculator Data Summary'!$B$5:$AW$5)*
($C$5='[5]Calculator Data Summary'!$B$6:$AW$6)*
($C$6='[5]Calculator Data Summary'!$B$4:$AW$4)*
(AE$13='[5]Calculator Data Summary'!$B$7:$AW$7)*
(AD24='[5]Calculator Data Summary'!$A$8:$A$21)*
'[5]Calculator Data Summary'!$B$8:$AW$21)</f>
        <v>86.84</v>
      </c>
      <c r="AF24" s="15">
        <f t="array" ref="AF24">SUMPRODUCT(($C$4='[5]Calculator Data Summary'!$B$5:$AW$5)*
($C$5='[5]Calculator Data Summary'!$B$6:$AW$6)*
($C$6='[5]Calculator Data Summary'!$B$4:$AW$4)*
(AF$13='[5]Calculator Data Summary'!$B$7:$AW$7)*
(AD24='[5]Calculator Data Summary'!$A$8:$A$21)*
'[5]Calculator Data Summary'!$B$8:$AW$21)</f>
        <v>99.893999999999991</v>
      </c>
      <c r="AG24" s="15">
        <f t="array" ref="AG24">SUMPRODUCT(($C$4='[5]Calculator Data Summary'!$B$5:$AW$5)*
($C$5='[5]Calculator Data Summary'!$B$6:$AW$6)*
($C$6='[5]Calculator Data Summary'!$B$4:$AW$4)*
(AG$13='[5]Calculator Data Summary'!$B$7:$AW$7)*
(AD24='[5]Calculator Data Summary'!$A$8:$A$21)*
'[5]Calculator Data Summary'!$B$8:$AW$21)</f>
        <v>95.469999999999985</v>
      </c>
      <c r="AH24" s="15">
        <f t="array" ref="AH24">SUMPRODUCT(($C$4='[5]Calculator Data Summary'!$B$5:$AW$5)*
($C$5='[5]Calculator Data Summary'!$B$6:$AW$6)*
($C$6='[5]Calculator Data Summary'!$B$4:$AW$4)*
(AH$13='[5]Calculator Data Summary'!$B$7:$AW$7)*
(AD24='[5]Calculator Data Summary'!$A$8:$A$21)*
'[5]Calculator Data Summary'!$B$8:$AW$21)</f>
        <v>100.96000000000001</v>
      </c>
      <c r="AI24" s="18">
        <f t="array" ref="AI24">SUMPRODUCT(($C$4='[5]Calculator Data Summary'!$B$5:$AW$5)*
($C$5='[5]Calculator Data Summary'!$B$6:$AW$6)*
($C$6='[5]Calculator Data Summary'!$B$4:$AW$4)*
(AI$13='[5]Calculator Data Summary'!$B$7:$AW$7)*
(AD24='[5]Calculator Data Summary'!$A$8:$A$21)*
'[5]Calculator Data Summary'!$B$8:$AW$21)</f>
        <v>100.96000000000001</v>
      </c>
      <c r="AK24" s="12" t="s">
        <v>22</v>
      </c>
      <c r="AL24" s="15">
        <f t="array" ref="AL24">SUMPRODUCT(($C$4='[6]Calculator Data Summary'!$B$5:$AW$5)*
($C$5='[6]Calculator Data Summary'!$B$6:$AW$6)*
($C$6='[6]Calculator Data Summary'!$B$4:$AW$4)*
(AL$13='[6]Calculator Data Summary'!$B$7:$AW$7)*
(AK24='[6]Calculator Data Summary'!$A$8:$A$21)*
'[6]Calculator Data Summary'!$B$8:$AW$21)</f>
        <v>76.029999999999987</v>
      </c>
      <c r="AM24" s="15">
        <f t="array" ref="AM24">SUMPRODUCT(($C$4='[6]Calculator Data Summary'!$B$5:$AW$5)*
($C$5='[6]Calculator Data Summary'!$B$6:$AW$6)*
($C$6='[6]Calculator Data Summary'!$B$4:$AW$4)*
(AM$13='[6]Calculator Data Summary'!$B$7:$AW$7)*
(AK24='[6]Calculator Data Summary'!$A$8:$A$21)*
'[6]Calculator Data Summary'!$B$8:$AW$21)</f>
        <v>84.059999999999988</v>
      </c>
      <c r="AN24" s="15">
        <f t="array" ref="AN24">SUMPRODUCT(($C$4='[6]Calculator Data Summary'!$B$5:$AW$5)*
($C$5='[6]Calculator Data Summary'!$B$6:$AW$6)*
($C$6='[6]Calculator Data Summary'!$B$4:$AW$4)*
(AN$13='[6]Calculator Data Summary'!$B$7:$AW$7)*
(AK24='[6]Calculator Data Summary'!$A$8:$A$21)*
'[6]Calculator Data Summary'!$B$8:$AW$21)</f>
        <v>83.97999999999999</v>
      </c>
      <c r="AO24" s="15">
        <f t="array" ref="AO24">SUMPRODUCT(($C$4='[6]Calculator Data Summary'!$B$5:$AW$5)*
($C$5='[6]Calculator Data Summary'!$B$6:$AW$6)*
($C$6='[6]Calculator Data Summary'!$B$4:$AW$4)*
(AO$13='[6]Calculator Data Summary'!$B$7:$AW$7)*
(AK24='[6]Calculator Data Summary'!$A$8:$A$21)*
'[6]Calculator Data Summary'!$B$8:$AW$21)</f>
        <v>87.41</v>
      </c>
      <c r="AP24" s="18">
        <f t="array" ref="AP24">SUMPRODUCT(($C$4='[6]Calculator Data Summary'!$B$5:$AW$5)*
($C$5='[6]Calculator Data Summary'!$B$6:$AW$6)*
($C$6='[6]Calculator Data Summary'!$B$4:$AW$4)*
(AP$13='[6]Calculator Data Summary'!$B$7:$AW$7)*
(AK24='[6]Calculator Data Summary'!$A$8:$A$21)*
'[6]Calculator Data Summary'!$B$8:$AW$21)</f>
        <v>87.41</v>
      </c>
      <c r="AR24" s="12" t="s">
        <v>22</v>
      </c>
      <c r="AS24" s="15">
        <f t="array" ref="AS24">SUMPRODUCT(($C$4='[7]Calculator Data Summary'!$B$5:$AW$5)*
($C$5='[7]Calculator Data Summary'!$B$6:$AW$6)*
($C$6='[7]Calculator Data Summary'!$B$4:$AW$4)*
(AS$13='[7]Calculator Data Summary'!$B$7:$AW$7)*
(AR24='[7]Calculator Data Summary'!$A$8:$A$21)*
'[7]Calculator Data Summary'!$B$8:$AW$21)</f>
        <v>87.59</v>
      </c>
      <c r="AT24" s="15">
        <f t="array" ref="AT24">SUMPRODUCT(($C$4='[7]Calculator Data Summary'!$B$5:$AW$5)*
($C$5='[7]Calculator Data Summary'!$B$6:$AW$6)*
($C$6='[7]Calculator Data Summary'!$B$4:$AW$4)*
(AT$13='[7]Calculator Data Summary'!$B$7:$AW$7)*
(AR24='[7]Calculator Data Summary'!$A$8:$A$21)*
'[7]Calculator Data Summary'!$B$8:$AW$21)</f>
        <v>92.724999999999994</v>
      </c>
      <c r="AU24" s="15">
        <f t="array" ref="AU24">SUMPRODUCT(($C$4='[7]Calculator Data Summary'!$B$5:$AW$5)*
($C$5='[7]Calculator Data Summary'!$B$6:$AW$6)*
($C$6='[7]Calculator Data Summary'!$B$4:$AW$4)*
(AU$13='[7]Calculator Data Summary'!$B$7:$AW$7)*
(AR24='[7]Calculator Data Summary'!$A$8:$A$21)*
'[7]Calculator Data Summary'!$B$8:$AW$21)</f>
        <v>87.950000000000017</v>
      </c>
      <c r="AV24" s="15">
        <f t="array" ref="AV24">SUMPRODUCT(($C$4='[7]Calculator Data Summary'!$B$5:$AW$5)*
($C$5='[7]Calculator Data Summary'!$B$6:$AW$6)*
($C$6='[7]Calculator Data Summary'!$B$4:$AW$4)*
(AV$13='[7]Calculator Data Summary'!$B$7:$AW$7)*
(AR24='[7]Calculator Data Summary'!$A$8:$A$21)*
'[7]Calculator Data Summary'!$B$8:$AW$21)</f>
        <v>91.31</v>
      </c>
      <c r="AW24" s="18">
        <f t="array" ref="AW24">SUMPRODUCT(($C$4='[7]Calculator Data Summary'!$B$5:$AW$5)*
($C$5='[7]Calculator Data Summary'!$B$6:$AW$6)*
($C$6='[7]Calculator Data Summary'!$B$4:$AW$4)*
(AW$13='[7]Calculator Data Summary'!$B$7:$AW$7)*
(AR24='[7]Calculator Data Summary'!$A$8:$A$21)*
'[7]Calculator Data Summary'!$B$8:$AW$21)</f>
        <v>91.31</v>
      </c>
      <c r="AY24" s="12" t="s">
        <v>22</v>
      </c>
      <c r="AZ24" s="15">
        <f t="array" ref="AZ24">SUMPRODUCT(($C$4='[8]Calculator Data Summary'!$B$5:$AW$5)*
($C$5='[8]Calculator Data Summary'!$B$6:$AW$6)*
($C$6='[8]Calculator Data Summary'!$B$4:$AW$4)*
(AZ$13='[8]Calculator Data Summary'!$B$7:$AW$7)*
(AY24='[8]Calculator Data Summary'!$A$8:$A$21)*
'[8]Calculator Data Summary'!$B$8:$AW$21)</f>
        <v>87.899999999999991</v>
      </c>
      <c r="BA24" s="15">
        <f t="array" ref="BA24">SUMPRODUCT(($C$4='[8]Calculator Data Summary'!$B$5:$AW$5)*
($C$5='[8]Calculator Data Summary'!$B$6:$AW$6)*
($C$6='[8]Calculator Data Summary'!$B$4:$AW$4)*
(BA$13='[8]Calculator Data Summary'!$B$7:$AW$7)*
(AY24='[8]Calculator Data Summary'!$A$8:$A$21)*
'[8]Calculator Data Summary'!$B$8:$AW$21)</f>
        <v>93.641999999999996</v>
      </c>
      <c r="BB24" s="15">
        <f t="array" ref="BB24">SUMPRODUCT(($C$4='[8]Calculator Data Summary'!$B$5:$AW$5)*
($C$5='[8]Calculator Data Summary'!$B$6:$AW$6)*
($C$6='[8]Calculator Data Summary'!$B$4:$AW$4)*
(BB$13='[8]Calculator Data Summary'!$B$7:$AW$7)*
(AY24='[8]Calculator Data Summary'!$A$8:$A$21)*
'[8]Calculator Data Summary'!$B$8:$AW$21)</f>
        <v>88.69</v>
      </c>
      <c r="BC24" s="15">
        <f t="array" ref="BC24">SUMPRODUCT(($C$4='[8]Calculator Data Summary'!$B$5:$AW$5)*
($C$5='[8]Calculator Data Summary'!$B$6:$AW$6)*
($C$6='[8]Calculator Data Summary'!$B$4:$AW$4)*
(BC$13='[8]Calculator Data Summary'!$B$7:$AW$7)*
(AY24='[8]Calculator Data Summary'!$A$8:$A$21)*
'[8]Calculator Data Summary'!$B$8:$AW$21)</f>
        <v>92.01</v>
      </c>
      <c r="BD24" s="18">
        <f t="array" ref="BD24">SUMPRODUCT(($C$4='[8]Calculator Data Summary'!$B$5:$AW$5)*
($C$5='[8]Calculator Data Summary'!$B$6:$AW$6)*
($C$6='[8]Calculator Data Summary'!$B$4:$AW$4)*
(BD$13='[8]Calculator Data Summary'!$B$7:$AW$7)*
(AY24='[8]Calculator Data Summary'!$A$8:$A$21)*
'[8]Calculator Data Summary'!$B$8:$AW$21)</f>
        <v>92.01</v>
      </c>
      <c r="BF24" s="12" t="s">
        <v>22</v>
      </c>
      <c r="BG24" s="15">
        <f t="array" ref="BG24">SUMPRODUCT(($C$4='[9]Calculator Data Summary'!$B$5:$AW$5)*
($C$5='[9]Calculator Data Summary'!$B$6:$AW$6)*
($C$6='[9]Calculator Data Summary'!$B$4:$AW$4)*
(BG$13='[9]Calculator Data Summary'!$B$7:$AW$7)*
(BF24='[9]Calculator Data Summary'!$A$8:$A$21)*
'[9]Calculator Data Summary'!$B$8:$AW$21)</f>
        <v>0</v>
      </c>
      <c r="BH24" s="15">
        <f t="array" ref="BH24">SUMPRODUCT(($C$4='[9]Calculator Data Summary'!$B$5:$AW$5)*
($C$5='[9]Calculator Data Summary'!$B$6:$AW$6)*
($C$6='[9]Calculator Data Summary'!$B$4:$AW$4)*
(BH$13='[9]Calculator Data Summary'!$B$7:$AW$7)*
(BF24='[9]Calculator Data Summary'!$A$8:$A$21)*
'[9]Calculator Data Summary'!$B$8:$AW$21)</f>
        <v>71.408000000000001</v>
      </c>
      <c r="BI24" s="15">
        <f t="array" ref="BI24">SUMPRODUCT(($C$4='[9]Calculator Data Summary'!$B$5:$AW$5)*
($C$5='[9]Calculator Data Summary'!$B$6:$AW$6)*
($C$6='[9]Calculator Data Summary'!$B$4:$AW$4)*
(BI$13='[9]Calculator Data Summary'!$B$7:$AW$7)*
(BF24='[9]Calculator Data Summary'!$A$8:$A$21)*
'[9]Calculator Data Summary'!$B$8:$AW$21)</f>
        <v>71.41</v>
      </c>
      <c r="BJ24" s="15">
        <f t="array" ref="BJ24">SUMPRODUCT(($C$4='[9]Calculator Data Summary'!$B$5:$AW$5)*
($C$5='[9]Calculator Data Summary'!$B$6:$AW$6)*
($C$6='[9]Calculator Data Summary'!$B$4:$AW$4)*
(BJ$13='[9]Calculator Data Summary'!$B$7:$AW$7)*
(BF24='[9]Calculator Data Summary'!$A$8:$A$21)*
'[9]Calculator Data Summary'!$B$8:$AW$21)</f>
        <v>71.41</v>
      </c>
      <c r="BK24" s="18">
        <f t="array" ref="BK24">SUMPRODUCT(($C$4='[9]Calculator Data Summary'!$B$5:$AW$5)*
($C$5='[9]Calculator Data Summary'!$B$6:$AW$6)*
($C$6='[9]Calculator Data Summary'!$B$4:$AW$4)*
(BK$13='[9]Calculator Data Summary'!$B$7:$AW$7)*
(BF24='[9]Calculator Data Summary'!$A$8:$A$21)*
'[9]Calculator Data Summary'!$B$8:$AW$21)</f>
        <v>71.41</v>
      </c>
    </row>
    <row r="25" spans="2:63" x14ac:dyDescent="0.25">
      <c r="B25" s="12" t="s">
        <v>23</v>
      </c>
      <c r="C25" s="15">
        <f t="array" ref="C25">SUMPRODUCT(($C$4='[1]Calculator Data Summary'!$B$5:$AW$5)*
($C$5='[1]Calculator Data Summary'!$B$6:$AW$6)*
($C$6='[1]Calculator Data Summary'!$B$4:$AW$4)*
(C$13='[1]Calculator Data Summary'!$B$7:$AW$7)*
(B25='[1]Calculator Data Summary'!$A$8:$A$21)*
'[1]Calculator Data Summary'!$B$8:$AW$21)</f>
        <v>54.800000000000004</v>
      </c>
      <c r="D25" s="15">
        <f t="array" ref="D25">SUMPRODUCT(($C$4='[1]Calculator Data Summary'!$B$5:$AW$5)*
($C$5='[1]Calculator Data Summary'!$B$6:$AW$6)*
($C$6='[1]Calculator Data Summary'!$B$4:$AW$4)*
(D$13='[1]Calculator Data Summary'!$B$7:$AW$7)*
(B25='[1]Calculator Data Summary'!$A$8:$A$21)*
'[1]Calculator Data Summary'!$B$8:$AW$21)</f>
        <v>62.108000000000004</v>
      </c>
      <c r="E25" s="15">
        <f t="array" ref="E25">SUMPRODUCT(($C$4='[1]Calculator Data Summary'!$B$5:$AW$5)*
($C$5='[1]Calculator Data Summary'!$B$6:$AW$6)*
($C$6='[1]Calculator Data Summary'!$B$4:$AW$4)*
(E$13='[1]Calculator Data Summary'!$B$7:$AW$7)*
(B25='[1]Calculator Data Summary'!$A$8:$A$21)*
'[1]Calculator Data Summary'!$B$8:$AW$21)</f>
        <v>60.87</v>
      </c>
      <c r="F25" s="15">
        <f t="array" ref="F25">SUMPRODUCT(($C$4='[1]Calculator Data Summary'!$B$5:$AW$5)*
($C$5='[1]Calculator Data Summary'!$B$6:$AW$6)*
($C$6='[1]Calculator Data Summary'!$B$4:$AW$4)*
(F$13='[1]Calculator Data Summary'!$B$7:$AW$7)*
(B25='[1]Calculator Data Summary'!$A$8:$A$21)*
'[1]Calculator Data Summary'!$B$8:$AW$21)</f>
        <v>64.839999999999989</v>
      </c>
      <c r="G25" s="18">
        <f t="array" ref="G25">SUMPRODUCT(($C$4='[1]Calculator Data Summary'!$B$5:$AW$5)*
($C$5='[1]Calculator Data Summary'!$B$6:$AW$6)*
($C$6='[1]Calculator Data Summary'!$B$4:$AW$4)*
(G$13='[1]Calculator Data Summary'!$B$7:$AW$7)*
(B25='[1]Calculator Data Summary'!$A$8:$A$21)*
'[1]Calculator Data Summary'!$B$8:$AW$21)</f>
        <v>64.839999999999989</v>
      </c>
      <c r="I25" s="12" t="s">
        <v>23</v>
      </c>
      <c r="J25" s="15">
        <f t="array" ref="J25">SUMPRODUCT(($C$4='[2]Calculator Data Summary'!$B$5:$AW$5)*
($C$5='[2]Calculator Data Summary'!$B$6:$AW$6)*
($C$6='[2]Calculator Data Summary'!$B$4:$AW$4)*
(J$13='[2]Calculator Data Summary'!$B$7:$AW$7)*
(I25='[2]Calculator Data Summary'!$A$8:$A$21)*
'[2]Calculator Data Summary'!$B$8:$AW$21)</f>
        <v>82.38</v>
      </c>
      <c r="K25" s="15">
        <f t="array" ref="K25">SUMPRODUCT(($C$4='[2]Calculator Data Summary'!$B$5:$AW$5)*
($C$5='[2]Calculator Data Summary'!$B$6:$AW$6)*
($C$6='[2]Calculator Data Summary'!$B$4:$AW$4)*
(K$13='[2]Calculator Data Summary'!$B$7:$AW$7)*
(I25='[2]Calculator Data Summary'!$A$8:$A$21)*
'[2]Calculator Data Summary'!$B$8:$AW$21)</f>
        <v>88.341999999999999</v>
      </c>
      <c r="L25" s="15">
        <f t="array" ref="L25">SUMPRODUCT(($C$4='[2]Calculator Data Summary'!$B$5:$AW$5)*
($C$5='[2]Calculator Data Summary'!$B$6:$AW$6)*
($C$6='[2]Calculator Data Summary'!$B$4:$AW$4)*
(L$13='[2]Calculator Data Summary'!$B$7:$AW$7)*
(I25='[2]Calculator Data Summary'!$A$8:$A$21)*
'[2]Calculator Data Summary'!$B$8:$AW$21)</f>
        <v>85.52</v>
      </c>
      <c r="M25" s="15">
        <f t="array" ref="M25">SUMPRODUCT(($C$4='[2]Calculator Data Summary'!$B$5:$AW$5)*
($C$5='[2]Calculator Data Summary'!$B$6:$AW$6)*
($C$6='[2]Calculator Data Summary'!$B$4:$AW$4)*
(M$13='[2]Calculator Data Summary'!$B$7:$AW$7)*
(I25='[2]Calculator Data Summary'!$A$8:$A$21)*
'[2]Calculator Data Summary'!$B$8:$AW$21)</f>
        <v>88.61999999999999</v>
      </c>
      <c r="N25" s="18">
        <f t="array" ref="N25">SUMPRODUCT(($C$4='[2]Calculator Data Summary'!$B$5:$AW$5)*
($C$5='[2]Calculator Data Summary'!$B$6:$AW$6)*
($C$6='[2]Calculator Data Summary'!$B$4:$AW$4)*
(N$13='[2]Calculator Data Summary'!$B$7:$AW$7)*
(I25='[2]Calculator Data Summary'!$A$8:$A$21)*
'[2]Calculator Data Summary'!$B$8:$AW$21)</f>
        <v>88.61999999999999</v>
      </c>
      <c r="P25" s="12" t="s">
        <v>23</v>
      </c>
      <c r="Q25" s="15">
        <f t="array" ref="Q25">SUMPRODUCT(($C$4='[3]Calculator Data Summary'!$B$5:$AW$5)*
($C$5='[3]Calculator Data Summary'!$B$6:$AW$6)*
($C$6='[3]Calculator Data Summary'!$B$4:$AW$4)*
(Q$13='[3]Calculator Data Summary'!$B$7:$AW$7)*
(P25='[3]Calculator Data Summary'!$A$8:$A$21)*
'[3]Calculator Data Summary'!$B$8:$AW$21)</f>
        <v>119.89</v>
      </c>
      <c r="R25" s="15">
        <f t="array" ref="R25">SUMPRODUCT(($C$4='[3]Calculator Data Summary'!$B$5:$AW$5)*
($C$5='[3]Calculator Data Summary'!$B$6:$AW$6)*
($C$6='[3]Calculator Data Summary'!$B$4:$AW$4)*
(R$13='[3]Calculator Data Summary'!$B$7:$AW$7)*
(P25='[3]Calculator Data Summary'!$A$8:$A$21)*
'[3]Calculator Data Summary'!$B$8:$AW$21)</f>
        <v>121.83499999999998</v>
      </c>
      <c r="S25" s="15">
        <f t="array" ref="S25">SUMPRODUCT(($C$4='[3]Calculator Data Summary'!$B$5:$AW$5)*
($C$5='[3]Calculator Data Summary'!$B$6:$AW$6)*
($C$6='[3]Calculator Data Summary'!$B$4:$AW$4)*
(S$13='[3]Calculator Data Summary'!$B$7:$AW$7)*
(P25='[3]Calculator Data Summary'!$A$8:$A$21)*
'[3]Calculator Data Summary'!$B$8:$AW$21)</f>
        <v>113.96</v>
      </c>
      <c r="T25" s="15">
        <f t="array" ref="T25">SUMPRODUCT(($C$4='[3]Calculator Data Summary'!$B$5:$AW$5)*
($C$5='[3]Calculator Data Summary'!$B$6:$AW$6)*
($C$6='[3]Calculator Data Summary'!$B$4:$AW$4)*
(T$13='[3]Calculator Data Summary'!$B$7:$AW$7)*
(P25='[3]Calculator Data Summary'!$A$8:$A$21)*
'[3]Calculator Data Summary'!$B$8:$AW$21)</f>
        <v>113.96</v>
      </c>
      <c r="U25" s="18">
        <f t="array" ref="U25">SUMPRODUCT(($C$4='[3]Calculator Data Summary'!$B$5:$AW$5)*
($C$5='[3]Calculator Data Summary'!$B$6:$AW$6)*
($C$6='[3]Calculator Data Summary'!$B$4:$AW$4)*
(U$13='[3]Calculator Data Summary'!$B$7:$AW$7)*
(P25='[3]Calculator Data Summary'!$A$8:$A$21)*
'[3]Calculator Data Summary'!$B$8:$AW$21)</f>
        <v>113.96</v>
      </c>
      <c r="W25" s="12" t="s">
        <v>23</v>
      </c>
      <c r="X25" s="15">
        <f t="array" ref="X25">SUMPRODUCT(($C$4='[4]Calculator Data Summary'!$B$5:$AW$5)*
($C$5='[4]Calculator Data Summary'!$B$6:$AW$6)*
($C$6='[4]Calculator Data Summary'!$B$4:$AW$4)*
(X$13='[4]Calculator Data Summary'!$B$7:$AW$7)*
(W25='[4]Calculator Data Summary'!$A$8:$A$21)*
'[4]Calculator Data Summary'!$B$8:$AW$21)</f>
        <v>112.81</v>
      </c>
      <c r="Y25" s="15">
        <f t="array" ref="Y25">SUMPRODUCT(($C$4='[4]Calculator Data Summary'!$B$5:$AW$5)*
($C$5='[4]Calculator Data Summary'!$B$6:$AW$6)*
($C$6='[4]Calculator Data Summary'!$B$4:$AW$4)*
(Y$13='[4]Calculator Data Summary'!$B$7:$AW$7)*
(W25='[4]Calculator Data Summary'!$A$8:$A$21)*
'[4]Calculator Data Summary'!$B$8:$AW$21)</f>
        <v>122.94499999999999</v>
      </c>
      <c r="Z25" s="15">
        <f t="array" ref="Z25">SUMPRODUCT(($C$4='[4]Calculator Data Summary'!$B$5:$AW$5)*
($C$5='[4]Calculator Data Summary'!$B$6:$AW$6)*
($C$6='[4]Calculator Data Summary'!$B$4:$AW$4)*
(Z$13='[4]Calculator Data Summary'!$B$7:$AW$7)*
(W25='[4]Calculator Data Summary'!$A$8:$A$21)*
'[4]Calculator Data Summary'!$B$8:$AW$21)</f>
        <v>115.16000000000001</v>
      </c>
      <c r="AA25" s="15">
        <f t="array" ref="AA25">SUMPRODUCT(($C$4='[4]Calculator Data Summary'!$B$5:$AW$5)*
($C$5='[4]Calculator Data Summary'!$B$6:$AW$6)*
($C$6='[4]Calculator Data Summary'!$B$4:$AW$4)*
(AA$13='[4]Calculator Data Summary'!$B$7:$AW$7)*
(W25='[4]Calculator Data Summary'!$A$8:$A$21)*
'[4]Calculator Data Summary'!$B$8:$AW$21)</f>
        <v>121.11999999999999</v>
      </c>
      <c r="AB25" s="18">
        <f t="array" ref="AB25">SUMPRODUCT(($C$4='[4]Calculator Data Summary'!$B$5:$AW$5)*
($C$5='[4]Calculator Data Summary'!$B$6:$AW$6)*
($C$6='[4]Calculator Data Summary'!$B$4:$AW$4)*
(AB$13='[4]Calculator Data Summary'!$B$7:$AW$7)*
(W25='[4]Calculator Data Summary'!$A$8:$A$21)*
'[4]Calculator Data Summary'!$B$8:$AW$21)</f>
        <v>121.11999999999999</v>
      </c>
      <c r="AD25" s="12" t="s">
        <v>23</v>
      </c>
      <c r="AE25" s="15">
        <f t="array" ref="AE25">SUMPRODUCT(($C$4='[5]Calculator Data Summary'!$B$5:$AW$5)*
($C$5='[5]Calculator Data Summary'!$B$6:$AW$6)*
($C$6='[5]Calculator Data Summary'!$B$4:$AW$4)*
(AE$13='[5]Calculator Data Summary'!$B$7:$AW$7)*
(AD25='[5]Calculator Data Summary'!$A$8:$A$21)*
'[5]Calculator Data Summary'!$B$8:$AW$21)</f>
        <v>86.84</v>
      </c>
      <c r="AF25" s="15">
        <f t="array" ref="AF25">SUMPRODUCT(($C$4='[5]Calculator Data Summary'!$B$5:$AW$5)*
($C$5='[5]Calculator Data Summary'!$B$6:$AW$6)*
($C$6='[5]Calculator Data Summary'!$B$4:$AW$4)*
(AF$13='[5]Calculator Data Summary'!$B$7:$AW$7)*
(AD25='[5]Calculator Data Summary'!$A$8:$A$21)*
'[5]Calculator Data Summary'!$B$8:$AW$21)</f>
        <v>99.893999999999991</v>
      </c>
      <c r="AG25" s="15">
        <f t="array" ref="AG25">SUMPRODUCT(($C$4='[5]Calculator Data Summary'!$B$5:$AW$5)*
($C$5='[5]Calculator Data Summary'!$B$6:$AW$6)*
($C$6='[5]Calculator Data Summary'!$B$4:$AW$4)*
(AG$13='[5]Calculator Data Summary'!$B$7:$AW$7)*
(AD25='[5]Calculator Data Summary'!$A$8:$A$21)*
'[5]Calculator Data Summary'!$B$8:$AW$21)</f>
        <v>95.469999999999985</v>
      </c>
      <c r="AH25" s="15">
        <f t="array" ref="AH25">SUMPRODUCT(($C$4='[5]Calculator Data Summary'!$B$5:$AW$5)*
($C$5='[5]Calculator Data Summary'!$B$6:$AW$6)*
($C$6='[5]Calculator Data Summary'!$B$4:$AW$4)*
(AH$13='[5]Calculator Data Summary'!$B$7:$AW$7)*
(AD25='[5]Calculator Data Summary'!$A$8:$A$21)*
'[5]Calculator Data Summary'!$B$8:$AW$21)</f>
        <v>100.96000000000001</v>
      </c>
      <c r="AI25" s="18">
        <f t="array" ref="AI25">SUMPRODUCT(($C$4='[5]Calculator Data Summary'!$B$5:$AW$5)*
($C$5='[5]Calculator Data Summary'!$B$6:$AW$6)*
($C$6='[5]Calculator Data Summary'!$B$4:$AW$4)*
(AI$13='[5]Calculator Data Summary'!$B$7:$AW$7)*
(AD25='[5]Calculator Data Summary'!$A$8:$A$21)*
'[5]Calculator Data Summary'!$B$8:$AW$21)</f>
        <v>100.96000000000001</v>
      </c>
      <c r="AK25" s="12" t="s">
        <v>23</v>
      </c>
      <c r="AL25" s="15">
        <f t="array" ref="AL25">SUMPRODUCT(($C$4='[6]Calculator Data Summary'!$B$5:$AW$5)*
($C$5='[6]Calculator Data Summary'!$B$6:$AW$6)*
($C$6='[6]Calculator Data Summary'!$B$4:$AW$4)*
(AL$13='[6]Calculator Data Summary'!$B$7:$AW$7)*
(AK25='[6]Calculator Data Summary'!$A$8:$A$21)*
'[6]Calculator Data Summary'!$B$8:$AW$21)</f>
        <v>76.029999999999987</v>
      </c>
      <c r="AM25" s="15">
        <f t="array" ref="AM25">SUMPRODUCT(($C$4='[6]Calculator Data Summary'!$B$5:$AW$5)*
($C$5='[6]Calculator Data Summary'!$B$6:$AW$6)*
($C$6='[6]Calculator Data Summary'!$B$4:$AW$4)*
(AM$13='[6]Calculator Data Summary'!$B$7:$AW$7)*
(AK25='[6]Calculator Data Summary'!$A$8:$A$21)*
'[6]Calculator Data Summary'!$B$8:$AW$21)</f>
        <v>84.059999999999988</v>
      </c>
      <c r="AN25" s="15">
        <f t="array" ref="AN25">SUMPRODUCT(($C$4='[6]Calculator Data Summary'!$B$5:$AW$5)*
($C$5='[6]Calculator Data Summary'!$B$6:$AW$6)*
($C$6='[6]Calculator Data Summary'!$B$4:$AW$4)*
(AN$13='[6]Calculator Data Summary'!$B$7:$AW$7)*
(AK25='[6]Calculator Data Summary'!$A$8:$A$21)*
'[6]Calculator Data Summary'!$B$8:$AW$21)</f>
        <v>83.97999999999999</v>
      </c>
      <c r="AO25" s="15">
        <f t="array" ref="AO25">SUMPRODUCT(($C$4='[6]Calculator Data Summary'!$B$5:$AW$5)*
($C$5='[6]Calculator Data Summary'!$B$6:$AW$6)*
($C$6='[6]Calculator Data Summary'!$B$4:$AW$4)*
(AO$13='[6]Calculator Data Summary'!$B$7:$AW$7)*
(AK25='[6]Calculator Data Summary'!$A$8:$A$21)*
'[6]Calculator Data Summary'!$B$8:$AW$21)</f>
        <v>87.41</v>
      </c>
      <c r="AP25" s="18">
        <f t="array" ref="AP25">SUMPRODUCT(($C$4='[6]Calculator Data Summary'!$B$5:$AW$5)*
($C$5='[6]Calculator Data Summary'!$B$6:$AW$6)*
($C$6='[6]Calculator Data Summary'!$B$4:$AW$4)*
(AP$13='[6]Calculator Data Summary'!$B$7:$AW$7)*
(AK25='[6]Calculator Data Summary'!$A$8:$A$21)*
'[6]Calculator Data Summary'!$B$8:$AW$21)</f>
        <v>87.41</v>
      </c>
      <c r="AR25" s="12" t="s">
        <v>23</v>
      </c>
      <c r="AS25" s="15">
        <f t="array" ref="AS25">SUMPRODUCT(($C$4='[7]Calculator Data Summary'!$B$5:$AW$5)*
($C$5='[7]Calculator Data Summary'!$B$6:$AW$6)*
($C$6='[7]Calculator Data Summary'!$B$4:$AW$4)*
(AS$13='[7]Calculator Data Summary'!$B$7:$AW$7)*
(AR25='[7]Calculator Data Summary'!$A$8:$A$21)*
'[7]Calculator Data Summary'!$B$8:$AW$21)</f>
        <v>87.59</v>
      </c>
      <c r="AT25" s="15">
        <f t="array" ref="AT25">SUMPRODUCT(($C$4='[7]Calculator Data Summary'!$B$5:$AW$5)*
($C$5='[7]Calculator Data Summary'!$B$6:$AW$6)*
($C$6='[7]Calculator Data Summary'!$B$4:$AW$4)*
(AT$13='[7]Calculator Data Summary'!$B$7:$AW$7)*
(AR25='[7]Calculator Data Summary'!$A$8:$A$21)*
'[7]Calculator Data Summary'!$B$8:$AW$21)</f>
        <v>92.724999999999994</v>
      </c>
      <c r="AU25" s="15">
        <f t="array" ref="AU25">SUMPRODUCT(($C$4='[7]Calculator Data Summary'!$B$5:$AW$5)*
($C$5='[7]Calculator Data Summary'!$B$6:$AW$6)*
($C$6='[7]Calculator Data Summary'!$B$4:$AW$4)*
(AU$13='[7]Calculator Data Summary'!$B$7:$AW$7)*
(AR25='[7]Calculator Data Summary'!$A$8:$A$21)*
'[7]Calculator Data Summary'!$B$8:$AW$21)</f>
        <v>87.950000000000017</v>
      </c>
      <c r="AV25" s="15">
        <f t="array" ref="AV25">SUMPRODUCT(($C$4='[7]Calculator Data Summary'!$B$5:$AW$5)*
($C$5='[7]Calculator Data Summary'!$B$6:$AW$6)*
($C$6='[7]Calculator Data Summary'!$B$4:$AW$4)*
(AV$13='[7]Calculator Data Summary'!$B$7:$AW$7)*
(AR25='[7]Calculator Data Summary'!$A$8:$A$21)*
'[7]Calculator Data Summary'!$B$8:$AW$21)</f>
        <v>91.31</v>
      </c>
      <c r="AW25" s="18">
        <f t="array" ref="AW25">SUMPRODUCT(($C$4='[7]Calculator Data Summary'!$B$5:$AW$5)*
($C$5='[7]Calculator Data Summary'!$B$6:$AW$6)*
($C$6='[7]Calculator Data Summary'!$B$4:$AW$4)*
(AW$13='[7]Calculator Data Summary'!$B$7:$AW$7)*
(AR25='[7]Calculator Data Summary'!$A$8:$A$21)*
'[7]Calculator Data Summary'!$B$8:$AW$21)</f>
        <v>91.31</v>
      </c>
      <c r="AY25" s="12" t="s">
        <v>23</v>
      </c>
      <c r="AZ25" s="15">
        <f t="array" ref="AZ25">SUMPRODUCT(($C$4='[8]Calculator Data Summary'!$B$5:$AW$5)*
($C$5='[8]Calculator Data Summary'!$B$6:$AW$6)*
($C$6='[8]Calculator Data Summary'!$B$4:$AW$4)*
(AZ$13='[8]Calculator Data Summary'!$B$7:$AW$7)*
(AY25='[8]Calculator Data Summary'!$A$8:$A$21)*
'[8]Calculator Data Summary'!$B$8:$AW$21)</f>
        <v>87.899999999999991</v>
      </c>
      <c r="BA25" s="15">
        <f t="array" ref="BA25">SUMPRODUCT(($C$4='[8]Calculator Data Summary'!$B$5:$AW$5)*
($C$5='[8]Calculator Data Summary'!$B$6:$AW$6)*
($C$6='[8]Calculator Data Summary'!$B$4:$AW$4)*
(BA$13='[8]Calculator Data Summary'!$B$7:$AW$7)*
(AY25='[8]Calculator Data Summary'!$A$8:$A$21)*
'[8]Calculator Data Summary'!$B$8:$AW$21)</f>
        <v>93.641999999999996</v>
      </c>
      <c r="BB25" s="15">
        <f t="array" ref="BB25">SUMPRODUCT(($C$4='[8]Calculator Data Summary'!$B$5:$AW$5)*
($C$5='[8]Calculator Data Summary'!$B$6:$AW$6)*
($C$6='[8]Calculator Data Summary'!$B$4:$AW$4)*
(BB$13='[8]Calculator Data Summary'!$B$7:$AW$7)*
(AY25='[8]Calculator Data Summary'!$A$8:$A$21)*
'[8]Calculator Data Summary'!$B$8:$AW$21)</f>
        <v>88.69</v>
      </c>
      <c r="BC25" s="15">
        <f t="array" ref="BC25">SUMPRODUCT(($C$4='[8]Calculator Data Summary'!$B$5:$AW$5)*
($C$5='[8]Calculator Data Summary'!$B$6:$AW$6)*
($C$6='[8]Calculator Data Summary'!$B$4:$AW$4)*
(BC$13='[8]Calculator Data Summary'!$B$7:$AW$7)*
(AY25='[8]Calculator Data Summary'!$A$8:$A$21)*
'[8]Calculator Data Summary'!$B$8:$AW$21)</f>
        <v>92.01</v>
      </c>
      <c r="BD25" s="18">
        <f t="array" ref="BD25">SUMPRODUCT(($C$4='[8]Calculator Data Summary'!$B$5:$AW$5)*
($C$5='[8]Calculator Data Summary'!$B$6:$AW$6)*
($C$6='[8]Calculator Data Summary'!$B$4:$AW$4)*
(BD$13='[8]Calculator Data Summary'!$B$7:$AW$7)*
(AY25='[8]Calculator Data Summary'!$A$8:$A$21)*
'[8]Calculator Data Summary'!$B$8:$AW$21)</f>
        <v>92.01</v>
      </c>
      <c r="BF25" s="12" t="s">
        <v>23</v>
      </c>
      <c r="BG25" s="15">
        <f t="array" ref="BG25">SUMPRODUCT(($C$4='[9]Calculator Data Summary'!$B$5:$AW$5)*
($C$5='[9]Calculator Data Summary'!$B$6:$AW$6)*
($C$6='[9]Calculator Data Summary'!$B$4:$AW$4)*
(BG$13='[9]Calculator Data Summary'!$B$7:$AW$7)*
(BF25='[9]Calculator Data Summary'!$A$8:$A$21)*
'[9]Calculator Data Summary'!$B$8:$AW$21)</f>
        <v>0</v>
      </c>
      <c r="BH25" s="15">
        <f t="array" ref="BH25">SUMPRODUCT(($C$4='[9]Calculator Data Summary'!$B$5:$AW$5)*
($C$5='[9]Calculator Data Summary'!$B$6:$AW$6)*
($C$6='[9]Calculator Data Summary'!$B$4:$AW$4)*
(BH$13='[9]Calculator Data Summary'!$B$7:$AW$7)*
(BF25='[9]Calculator Data Summary'!$A$8:$A$21)*
'[9]Calculator Data Summary'!$B$8:$AW$21)</f>
        <v>71.408000000000001</v>
      </c>
      <c r="BI25" s="15">
        <f t="array" ref="BI25">SUMPRODUCT(($C$4='[9]Calculator Data Summary'!$B$5:$AW$5)*
($C$5='[9]Calculator Data Summary'!$B$6:$AW$6)*
($C$6='[9]Calculator Data Summary'!$B$4:$AW$4)*
(BI$13='[9]Calculator Data Summary'!$B$7:$AW$7)*
(BF25='[9]Calculator Data Summary'!$A$8:$A$21)*
'[9]Calculator Data Summary'!$B$8:$AW$21)</f>
        <v>71.41</v>
      </c>
      <c r="BJ25" s="15">
        <f t="array" ref="BJ25">SUMPRODUCT(($C$4='[9]Calculator Data Summary'!$B$5:$AW$5)*
($C$5='[9]Calculator Data Summary'!$B$6:$AW$6)*
($C$6='[9]Calculator Data Summary'!$B$4:$AW$4)*
(BJ$13='[9]Calculator Data Summary'!$B$7:$AW$7)*
(BF25='[9]Calculator Data Summary'!$A$8:$A$21)*
'[9]Calculator Data Summary'!$B$8:$AW$21)</f>
        <v>71.41</v>
      </c>
      <c r="BK25" s="18">
        <f t="array" ref="BK25">SUMPRODUCT(($C$4='[9]Calculator Data Summary'!$B$5:$AW$5)*
($C$5='[9]Calculator Data Summary'!$B$6:$AW$6)*
($C$6='[9]Calculator Data Summary'!$B$4:$AW$4)*
(BK$13='[9]Calculator Data Summary'!$B$7:$AW$7)*
(BF25='[9]Calculator Data Summary'!$A$8:$A$21)*
'[9]Calculator Data Summary'!$B$8:$AW$21)</f>
        <v>71.41</v>
      </c>
    </row>
    <row r="26" spans="2:63" ht="15.75" thickBot="1" x14ac:dyDescent="0.3">
      <c r="B26" s="13" t="s">
        <v>24</v>
      </c>
      <c r="C26" s="19">
        <f>SUM(C14:C25)</f>
        <v>656.84999999999991</v>
      </c>
      <c r="D26" s="19">
        <f t="shared" ref="D26" si="0">SUM(D14:D25)</f>
        <v>734.09799999999996</v>
      </c>
      <c r="E26" s="19">
        <f t="shared" ref="E26" si="1">SUM(E14:E25)</f>
        <v>762.35</v>
      </c>
      <c r="F26" s="19">
        <f t="shared" ref="F26" si="2">SUM(F14:F25)</f>
        <v>778.08</v>
      </c>
      <c r="G26" s="20">
        <f t="shared" ref="G26" si="3">SUM(G14:G25)</f>
        <v>778.08</v>
      </c>
      <c r="I26" s="13" t="s">
        <v>24</v>
      </c>
      <c r="J26" s="19">
        <f>SUM(J14:J25)</f>
        <v>981.32999999999993</v>
      </c>
      <c r="K26" s="19">
        <f t="shared" ref="K26:N26" si="4">SUM(K14:K25)</f>
        <v>1051.1219999999998</v>
      </c>
      <c r="L26" s="19">
        <f t="shared" si="4"/>
        <v>1063.24</v>
      </c>
      <c r="M26" s="19">
        <f t="shared" si="4"/>
        <v>1063.4399999999998</v>
      </c>
      <c r="N26" s="20">
        <f t="shared" si="4"/>
        <v>1063.4399999999998</v>
      </c>
      <c r="P26" s="13" t="s">
        <v>24</v>
      </c>
      <c r="Q26" s="19">
        <f>SUM(Q14:Q25)</f>
        <v>1442.0500000000004</v>
      </c>
      <c r="R26" s="19">
        <f t="shared" ref="R26:U26" si="5">SUM(R14:R25)</f>
        <v>1456.7050000000002</v>
      </c>
      <c r="S26" s="19">
        <f t="shared" si="5"/>
        <v>1425.07</v>
      </c>
      <c r="T26" s="19">
        <f t="shared" si="5"/>
        <v>1367.5200000000002</v>
      </c>
      <c r="U26" s="20">
        <f t="shared" si="5"/>
        <v>1367.5200000000002</v>
      </c>
      <c r="W26" s="13" t="s">
        <v>24</v>
      </c>
      <c r="X26" s="19">
        <f>SUM(X14:X25)</f>
        <v>1353.1199999999997</v>
      </c>
      <c r="Y26" s="19">
        <f t="shared" ref="Y26:AB26" si="6">SUM(Y14:Y25)</f>
        <v>1482.6049999999998</v>
      </c>
      <c r="Z26" s="19">
        <f t="shared" si="6"/>
        <v>1508.3100000000002</v>
      </c>
      <c r="AA26" s="19">
        <f t="shared" si="6"/>
        <v>1453.4399999999996</v>
      </c>
      <c r="AB26" s="20">
        <f t="shared" si="6"/>
        <v>1453.4399999999996</v>
      </c>
      <c r="AD26" s="13" t="s">
        <v>24</v>
      </c>
      <c r="AE26" s="19">
        <f>SUM(AE14:AE25)</f>
        <v>1061.2899999999997</v>
      </c>
      <c r="AF26" s="19">
        <f t="shared" ref="AF26:AI26" si="7">SUM(AF14:AF25)</f>
        <v>1176.894</v>
      </c>
      <c r="AG26" s="19">
        <f t="shared" si="7"/>
        <v>1222.8499999999999</v>
      </c>
      <c r="AH26" s="19">
        <f t="shared" si="7"/>
        <v>1211.5200000000002</v>
      </c>
      <c r="AI26" s="20">
        <f t="shared" si="7"/>
        <v>1211.5200000000002</v>
      </c>
      <c r="AK26" s="13" t="s">
        <v>24</v>
      </c>
      <c r="AL26" s="19">
        <f>SUM(AL14:AL25)</f>
        <v>917.76</v>
      </c>
      <c r="AM26" s="19">
        <f t="shared" ref="AM26:AP26" si="8">SUM(AM14:AM25)</f>
        <v>1000.9099999999996</v>
      </c>
      <c r="AN26" s="19">
        <f t="shared" si="8"/>
        <v>1020.1400000000002</v>
      </c>
      <c r="AO26" s="19">
        <f t="shared" si="8"/>
        <v>1048.9199999999998</v>
      </c>
      <c r="AP26" s="20">
        <f t="shared" si="8"/>
        <v>1048.9199999999998</v>
      </c>
      <c r="AR26" s="13" t="s">
        <v>24</v>
      </c>
      <c r="AS26" s="19">
        <f>SUM(AS14:AS25)</f>
        <v>1042.0800000000002</v>
      </c>
      <c r="AT26" s="19">
        <f t="shared" ref="AT26:AW26" si="9">SUM(AT14:AT25)</f>
        <v>1109.365</v>
      </c>
      <c r="AU26" s="19">
        <f t="shared" si="9"/>
        <v>1108.7300000000002</v>
      </c>
      <c r="AV26" s="19">
        <f t="shared" si="9"/>
        <v>1095.7199999999998</v>
      </c>
      <c r="AW26" s="20">
        <f t="shared" si="9"/>
        <v>1095.7199999999998</v>
      </c>
      <c r="AY26" s="13" t="s">
        <v>24</v>
      </c>
      <c r="AZ26" s="19">
        <f>SUM(AZ14:AZ25)</f>
        <v>1040.7099999999998</v>
      </c>
      <c r="BA26" s="19">
        <f t="shared" ref="BA26:BD26" si="10">SUM(BA14:BA25)</f>
        <v>1119.4820000000002</v>
      </c>
      <c r="BB26" s="19">
        <f t="shared" si="10"/>
        <v>1137.8800000000001</v>
      </c>
      <c r="BC26" s="19">
        <f t="shared" si="10"/>
        <v>1104.1200000000001</v>
      </c>
      <c r="BD26" s="20">
        <f t="shared" si="10"/>
        <v>1104.1200000000001</v>
      </c>
      <c r="BF26" s="13" t="s">
        <v>24</v>
      </c>
      <c r="BG26" s="19">
        <f>SUM(BG14:BG25)</f>
        <v>0</v>
      </c>
      <c r="BH26" s="19">
        <f t="shared" ref="BH26:BK26" si="11">SUM(BH14:BH25)</f>
        <v>571.26400000000001</v>
      </c>
      <c r="BI26" s="19">
        <f t="shared" si="11"/>
        <v>856.91999999999973</v>
      </c>
      <c r="BJ26" s="19">
        <f t="shared" si="11"/>
        <v>856.91999999999973</v>
      </c>
      <c r="BK26" s="20">
        <f t="shared" si="11"/>
        <v>856.91999999999973</v>
      </c>
    </row>
    <row r="27" spans="2:63" ht="15.75" thickBot="1" x14ac:dyDescent="0.3">
      <c r="B27" s="54" t="s">
        <v>66</v>
      </c>
      <c r="C27" s="55">
        <f>C26/12</f>
        <v>54.73749999999999</v>
      </c>
      <c r="D27" s="55">
        <f t="shared" ref="D27:G27" si="12">D26/12</f>
        <v>61.174833333333332</v>
      </c>
      <c r="E27" s="55">
        <f t="shared" si="12"/>
        <v>63.529166666666669</v>
      </c>
      <c r="F27" s="55">
        <f t="shared" si="12"/>
        <v>64.84</v>
      </c>
      <c r="G27" s="56">
        <f t="shared" si="12"/>
        <v>64.84</v>
      </c>
      <c r="I27" s="54" t="s">
        <v>66</v>
      </c>
      <c r="J27" s="55">
        <f>J26/12</f>
        <v>81.777499999999989</v>
      </c>
      <c r="K27" s="55">
        <f t="shared" ref="K27:N27" si="13">K26/12</f>
        <v>87.593499999999992</v>
      </c>
      <c r="L27" s="55">
        <f t="shared" si="13"/>
        <v>88.603333333333339</v>
      </c>
      <c r="M27" s="55">
        <f t="shared" si="13"/>
        <v>88.61999999999999</v>
      </c>
      <c r="N27" s="56">
        <f t="shared" si="13"/>
        <v>88.61999999999999</v>
      </c>
      <c r="P27" s="54" t="s">
        <v>66</v>
      </c>
      <c r="Q27" s="55">
        <f>Q26/12</f>
        <v>120.17083333333336</v>
      </c>
      <c r="R27" s="55">
        <f t="shared" ref="R27:U27" si="14">R26/12</f>
        <v>121.39208333333335</v>
      </c>
      <c r="S27" s="55">
        <f t="shared" si="14"/>
        <v>118.75583333333333</v>
      </c>
      <c r="T27" s="55">
        <f t="shared" si="14"/>
        <v>113.96000000000002</v>
      </c>
      <c r="U27" s="56">
        <f t="shared" si="14"/>
        <v>113.96000000000002</v>
      </c>
      <c r="W27" s="54" t="s">
        <v>66</v>
      </c>
      <c r="X27" s="55">
        <f>X26/12</f>
        <v>112.75999999999998</v>
      </c>
      <c r="Y27" s="55">
        <f t="shared" ref="Y27:AB27" si="15">Y26/12</f>
        <v>123.55041666666665</v>
      </c>
      <c r="Z27" s="55">
        <f t="shared" si="15"/>
        <v>125.69250000000001</v>
      </c>
      <c r="AA27" s="55">
        <f t="shared" si="15"/>
        <v>121.11999999999996</v>
      </c>
      <c r="AB27" s="56">
        <f t="shared" si="15"/>
        <v>121.11999999999996</v>
      </c>
      <c r="AD27" s="54" t="s">
        <v>66</v>
      </c>
      <c r="AE27" s="55">
        <f>AE26/12</f>
        <v>88.440833333333316</v>
      </c>
      <c r="AF27" s="55">
        <f t="shared" ref="AF27:AI27" si="16">AF26/12</f>
        <v>98.0745</v>
      </c>
      <c r="AG27" s="55">
        <f t="shared" si="16"/>
        <v>101.90416666666665</v>
      </c>
      <c r="AH27" s="55">
        <f t="shared" si="16"/>
        <v>100.96000000000002</v>
      </c>
      <c r="AI27" s="56">
        <f t="shared" si="16"/>
        <v>100.96000000000002</v>
      </c>
      <c r="AK27" s="54" t="s">
        <v>66</v>
      </c>
      <c r="AL27" s="55">
        <f>AL26/12</f>
        <v>76.48</v>
      </c>
      <c r="AM27" s="55">
        <f t="shared" ref="AM27:AP27" si="17">AM26/12</f>
        <v>83.409166666666636</v>
      </c>
      <c r="AN27" s="55">
        <f t="shared" si="17"/>
        <v>85.011666666666684</v>
      </c>
      <c r="AO27" s="55">
        <f t="shared" si="17"/>
        <v>87.409999999999982</v>
      </c>
      <c r="AP27" s="56">
        <f t="shared" si="17"/>
        <v>87.409999999999982</v>
      </c>
      <c r="AR27" s="54" t="s">
        <v>66</v>
      </c>
      <c r="AS27" s="55">
        <f>AS26/12</f>
        <v>86.840000000000018</v>
      </c>
      <c r="AT27" s="55">
        <f t="shared" ref="AT27:AW27" si="18">AT26/12</f>
        <v>92.447083333333339</v>
      </c>
      <c r="AU27" s="55">
        <f t="shared" si="18"/>
        <v>92.394166666666692</v>
      </c>
      <c r="AV27" s="55">
        <f t="shared" si="18"/>
        <v>91.309999999999988</v>
      </c>
      <c r="AW27" s="56">
        <f t="shared" si="18"/>
        <v>91.309999999999988</v>
      </c>
      <c r="AY27" s="54" t="s">
        <v>66</v>
      </c>
      <c r="AZ27" s="55">
        <f>AZ26/12</f>
        <v>86.725833333333313</v>
      </c>
      <c r="BA27" s="55">
        <f t="shared" ref="BA27:BD27" si="19">BA26/12</f>
        <v>93.290166666666678</v>
      </c>
      <c r="BB27" s="55">
        <f t="shared" si="19"/>
        <v>94.823333333333338</v>
      </c>
      <c r="BC27" s="55">
        <f t="shared" si="19"/>
        <v>92.01</v>
      </c>
      <c r="BD27" s="56">
        <f t="shared" si="19"/>
        <v>92.01</v>
      </c>
      <c r="BF27" s="54" t="s">
        <v>66</v>
      </c>
      <c r="BG27" s="55">
        <f>BG26/12</f>
        <v>0</v>
      </c>
      <c r="BH27" s="55">
        <f t="shared" ref="BH27:BK27" si="20">BH26/12</f>
        <v>47.605333333333334</v>
      </c>
      <c r="BI27" s="55">
        <f t="shared" si="20"/>
        <v>71.409999999999982</v>
      </c>
      <c r="BJ27" s="55">
        <f t="shared" si="20"/>
        <v>71.409999999999982</v>
      </c>
      <c r="BK27" s="56">
        <f t="shared" si="20"/>
        <v>71.409999999999982</v>
      </c>
    </row>
    <row r="28" spans="2:63" ht="45" x14ac:dyDescent="0.25">
      <c r="B28" s="57" t="s">
        <v>35</v>
      </c>
      <c r="C28" s="58">
        <f>(C27-$C$9)/$C$9</f>
        <v>1.6010978956996222E-3</v>
      </c>
      <c r="D28" s="58">
        <f>(D26-C26)/C26</f>
        <v>0.11760371469894201</v>
      </c>
      <c r="E28" s="58">
        <f>(E26-D26)/D26</f>
        <v>3.848532484763624E-2</v>
      </c>
      <c r="F28" s="58">
        <f>(F26-E26)/E26</f>
        <v>2.0633567259132967E-2</v>
      </c>
      <c r="G28" s="59">
        <f>(G26-F26)/F26</f>
        <v>0</v>
      </c>
      <c r="I28" s="57" t="s">
        <v>35</v>
      </c>
      <c r="J28" s="58">
        <f>(J27-$J$9)/$J$9</f>
        <v>1.6374596072582414E-2</v>
      </c>
      <c r="K28" s="58">
        <f>(K26-J26)/J26</f>
        <v>7.1119806792821913E-2</v>
      </c>
      <c r="L28" s="58">
        <f>(L26-K26)/K26</f>
        <v>1.1528633212890766E-2</v>
      </c>
      <c r="M28" s="58">
        <f>(M26-L26)/L26</f>
        <v>1.8810428501544159E-4</v>
      </c>
      <c r="N28" s="59">
        <f>(N26-M26)/M26</f>
        <v>0</v>
      </c>
      <c r="P28" s="57" t="s">
        <v>35</v>
      </c>
      <c r="Q28" s="58">
        <f>(Q27-$Q$9)/$Q$9</f>
        <v>-1.8204723537391149E-3</v>
      </c>
      <c r="R28" s="58">
        <f>(R26-Q26)/Q26</f>
        <v>1.0162615720675248E-2</v>
      </c>
      <c r="S28" s="58">
        <f>(S26-R26)/R26</f>
        <v>-2.1716819809089839E-2</v>
      </c>
      <c r="T28" s="58">
        <f>(T26-S26)/S26</f>
        <v>-4.0383981137768483E-2</v>
      </c>
      <c r="U28" s="59">
        <f>(U26-T26)/T26</f>
        <v>0</v>
      </c>
      <c r="W28" s="57" t="s">
        <v>35</v>
      </c>
      <c r="X28" s="58">
        <f>(X27-$X$9)/$X$9</f>
        <v>-4.5903954802263289E-3</v>
      </c>
      <c r="Y28" s="58">
        <f>(Y26-X26)/X26</f>
        <v>9.5693656142840366E-2</v>
      </c>
      <c r="Z28" s="58">
        <f>(Z26-Y26)/Y26</f>
        <v>1.7337726501664562E-2</v>
      </c>
      <c r="AA28" s="58">
        <f>(AA26-Z26)/Z26</f>
        <v>-3.6378463313244999E-2</v>
      </c>
      <c r="AB28" s="59">
        <f>(AB26-AA26)/AA26</f>
        <v>0</v>
      </c>
      <c r="AD28" s="57" t="s">
        <v>35</v>
      </c>
      <c r="AE28" s="58">
        <f>(AE27-$AE$9)/$AE$9</f>
        <v>1.3880927815353966E-2</v>
      </c>
      <c r="AF28" s="58">
        <f>(AF26-AE26)/AE26</f>
        <v>0.10892781426377361</v>
      </c>
      <c r="AG28" s="58">
        <f>(AG26-AF26)/AF26</f>
        <v>3.9048546428140429E-2</v>
      </c>
      <c r="AH28" s="58">
        <f>(AH26-AG26)/AG26</f>
        <v>-9.2652410352861755E-3</v>
      </c>
      <c r="AI28" s="59">
        <f>(AI26-AH26)/AH26</f>
        <v>0</v>
      </c>
      <c r="AK28" s="57" t="s">
        <v>35</v>
      </c>
      <c r="AL28" s="58">
        <f>(AL27-$AL$9)/$AL$9</f>
        <v>2.2733351163412716E-2</v>
      </c>
      <c r="AM28" s="58">
        <f>(AM26-AL26)/AL26</f>
        <v>9.0601028591352467E-2</v>
      </c>
      <c r="AN28" s="58">
        <f>(AN26-AM26)/AM26</f>
        <v>1.9212516609885599E-2</v>
      </c>
      <c r="AO28" s="58">
        <f>(AO26-AN26)/AN26</f>
        <v>2.8211814064735847E-2</v>
      </c>
      <c r="AP28" s="59">
        <f>(AP26-AO26)/AO26</f>
        <v>0</v>
      </c>
      <c r="AR28" s="57" t="s">
        <v>35</v>
      </c>
      <c r="AS28" s="58">
        <f>(AS27-$AS$9)/$AS$9</f>
        <v>1.3775391081018225E-2</v>
      </c>
      <c r="AT28" s="58">
        <f>(AT26-AS26)/AS26</f>
        <v>6.4567979425763714E-2</v>
      </c>
      <c r="AU28" s="58">
        <f>(AU26-AT26)/AT26</f>
        <v>-5.7239952585466777E-4</v>
      </c>
      <c r="AV28" s="58">
        <f>(AV26-AU26)/AU26</f>
        <v>-1.1734146275468729E-2</v>
      </c>
      <c r="AW28" s="59">
        <f>(AW26-AV26)/AV26</f>
        <v>0</v>
      </c>
      <c r="AY28" s="57" t="s">
        <v>35</v>
      </c>
      <c r="AZ28" s="58">
        <f>(AZ27-$AZ$9)/$AZ$9</f>
        <v>3.7142230726301392E-2</v>
      </c>
      <c r="BA28" s="58">
        <f>(BA26-AZ26)/AZ26</f>
        <v>7.5690634278521782E-2</v>
      </c>
      <c r="BB28" s="58">
        <f>(BB26-BA26)/BA26</f>
        <v>1.64343866180965E-2</v>
      </c>
      <c r="BC28" s="58">
        <f>(BC26-BB26)/BB26</f>
        <v>-2.9669209406967333E-2</v>
      </c>
      <c r="BD28" s="59">
        <f>(BD26-BC26)/BC26</f>
        <v>0</v>
      </c>
      <c r="BF28" s="57" t="s">
        <v>35</v>
      </c>
      <c r="BG28" s="58">
        <f>(BG27-$AZ$9)/$AZ$9</f>
        <v>-1</v>
      </c>
      <c r="BH28" s="58" t="e">
        <f>(BH26-BG26)/BG26</f>
        <v>#DIV/0!</v>
      </c>
      <c r="BI28" s="58">
        <f>(BI26-BH26)/BH26</f>
        <v>0.50004201209948418</v>
      </c>
      <c r="BJ28" s="58">
        <f>(BJ26-BI26)/BI26</f>
        <v>0</v>
      </c>
      <c r="BK28" s="59">
        <f>(BK26-BJ26)/BJ26</f>
        <v>0</v>
      </c>
    </row>
    <row r="29" spans="2:63" ht="75.75" thickBot="1" x14ac:dyDescent="0.3">
      <c r="B29" s="27" t="s">
        <v>61</v>
      </c>
      <c r="C29" s="60">
        <f>(C27-$C9)/$C9</f>
        <v>1.6010978956996222E-3</v>
      </c>
      <c r="D29" s="60">
        <f>(D27-$C9)/$C9</f>
        <v>0.11939310765477265</v>
      </c>
      <c r="E29" s="60">
        <f>(E27-$C9)/$C9</f>
        <v>0.16247331503507159</v>
      </c>
      <c r="F29" s="60">
        <f>(F27-$C9)/$C9</f>
        <v>0.18645928636779499</v>
      </c>
      <c r="G29" s="61">
        <f>(G27-$C9)/$C9</f>
        <v>0.18645928636779499</v>
      </c>
      <c r="I29" s="27" t="s">
        <v>61</v>
      </c>
      <c r="J29" s="60">
        <f>(J27-$J9)/$J9</f>
        <v>1.6374596072582414E-2</v>
      </c>
      <c r="K29" s="60">
        <f t="shared" ref="K29:N29" si="21">(K27-$J9)/$J9</f>
        <v>8.8658960974397003E-2</v>
      </c>
      <c r="L29" s="60">
        <f t="shared" si="21"/>
        <v>0.10120971082939759</v>
      </c>
      <c r="M29" s="60">
        <f t="shared" si="21"/>
        <v>0.10141685309470522</v>
      </c>
      <c r="N29" s="61">
        <f t="shared" si="21"/>
        <v>0.10141685309470522</v>
      </c>
      <c r="P29" s="27" t="s">
        <v>61</v>
      </c>
      <c r="Q29" s="60">
        <f>(Q27-$Q9)/$Q9</f>
        <v>-1.8204723537391149E-3</v>
      </c>
      <c r="R29" s="60">
        <f>(R27-$Q9)/$Q9</f>
        <v>8.3236426059750089E-3</v>
      </c>
      <c r="S29" s="60">
        <f t="shared" ref="S29:U29" si="22">(S27-$Q9)/$Q9</f>
        <v>-1.3573940249744053E-2</v>
      </c>
      <c r="T29" s="60">
        <f t="shared" si="22"/>
        <v>-5.3409751640501636E-2</v>
      </c>
      <c r="U29" s="61">
        <f t="shared" si="22"/>
        <v>-5.3409751640501636E-2</v>
      </c>
      <c r="W29" s="27" t="s">
        <v>61</v>
      </c>
      <c r="X29" s="60">
        <f>(X27-$X9)/$X9</f>
        <v>-4.5903954802263289E-3</v>
      </c>
      <c r="Y29" s="60">
        <f t="shared" ref="Y29:AB29" si="23">(Y27-$X9)/$X9</f>
        <v>9.0663988935969567E-2</v>
      </c>
      <c r="Z29" s="60">
        <f t="shared" si="23"/>
        <v>0.10957362288135587</v>
      </c>
      <c r="AA29" s="60">
        <f t="shared" si="23"/>
        <v>6.9209039548022114E-2</v>
      </c>
      <c r="AB29" s="61">
        <f t="shared" si="23"/>
        <v>6.9209039548022114E-2</v>
      </c>
      <c r="AD29" s="27" t="s">
        <v>61</v>
      </c>
      <c r="AE29" s="60">
        <f>(AE27-$AE9)/$AE9</f>
        <v>1.3880927815353966E-2</v>
      </c>
      <c r="AF29" s="60">
        <f t="shared" ref="AF29:AI29" si="24">(AF27-$AE9)/$AE9</f>
        <v>0.12432076120600724</v>
      </c>
      <c r="AG29" s="60">
        <f t="shared" si="24"/>
        <v>0.16822385265008216</v>
      </c>
      <c r="AH29" s="60">
        <f t="shared" si="24"/>
        <v>0.15739997707210862</v>
      </c>
      <c r="AI29" s="61">
        <f t="shared" si="24"/>
        <v>0.15739997707210862</v>
      </c>
      <c r="AK29" s="27" t="s">
        <v>61</v>
      </c>
      <c r="AL29" s="60">
        <f>(AL27-$AL9)/$AL9</f>
        <v>2.2733351163412716E-2</v>
      </c>
      <c r="AM29" s="60">
        <f t="shared" ref="AM29:AP29" si="25">(AM27-$AL9)/$AL9</f>
        <v>0.11539404475349872</v>
      </c>
      <c r="AN29" s="60">
        <f t="shared" si="25"/>
        <v>0.13682357136489279</v>
      </c>
      <c r="AO29" s="60">
        <f t="shared" si="25"/>
        <v>0.16889542658464804</v>
      </c>
      <c r="AP29" s="61">
        <f t="shared" si="25"/>
        <v>0.16889542658464804</v>
      </c>
      <c r="AR29" s="27" t="s">
        <v>61</v>
      </c>
      <c r="AS29" s="60">
        <f>(AS27-$AS9)/$AS9</f>
        <v>1.3775391081018225E-2</v>
      </c>
      <c r="AT29" s="60">
        <f t="shared" ref="AT29:AW29" si="26">(AT27-$AS9)/$AS9</f>
        <v>7.9232819674682958E-2</v>
      </c>
      <c r="AU29" s="60">
        <f t="shared" si="26"/>
        <v>7.8615067320414372E-2</v>
      </c>
      <c r="AV29" s="60">
        <f t="shared" si="26"/>
        <v>6.595844034555208E-2</v>
      </c>
      <c r="AW29" s="61">
        <f t="shared" si="26"/>
        <v>6.595844034555208E-2</v>
      </c>
      <c r="AY29" s="27" t="s">
        <v>61</v>
      </c>
      <c r="AZ29" s="60">
        <f>(AZ27-$AZ9)/$AZ9</f>
        <v>3.7142230726301392E-2</v>
      </c>
      <c r="BA29" s="60">
        <f t="shared" ref="BA29:BD29" si="27">(BA27-$AZ9)/$AZ9</f>
        <v>0.11564418400701613</v>
      </c>
      <c r="BB29" s="60">
        <f t="shared" si="27"/>
        <v>0.13397911185521824</v>
      </c>
      <c r="BC29" s="60">
        <f t="shared" si="27"/>
        <v>0.10033484812245894</v>
      </c>
      <c r="BD29" s="61">
        <f t="shared" si="27"/>
        <v>0.10033484812245894</v>
      </c>
      <c r="BF29" s="27" t="s">
        <v>61</v>
      </c>
      <c r="BG29" s="60">
        <f>(BG27-$AZ9)/$AZ9</f>
        <v>-1</v>
      </c>
      <c r="BH29" s="60">
        <f t="shared" ref="BH29:BK29" si="28">(BH27-$AZ9)/$AZ9</f>
        <v>-0.4306944112253846</v>
      </c>
      <c r="BI29" s="60">
        <f t="shared" si="28"/>
        <v>-0.14601769911504436</v>
      </c>
      <c r="BJ29" s="60">
        <f t="shared" si="28"/>
        <v>-0.14601769911504436</v>
      </c>
      <c r="BK29" s="61">
        <f t="shared" si="28"/>
        <v>-0.14601769911504436</v>
      </c>
    </row>
  </sheetData>
  <mergeCells count="9">
    <mergeCell ref="BF7:BK7"/>
    <mergeCell ref="AY7:BD7"/>
    <mergeCell ref="AD7:AI7"/>
    <mergeCell ref="I7:N7"/>
    <mergeCell ref="B7:G7"/>
    <mergeCell ref="P7:U7"/>
    <mergeCell ref="W7:AB7"/>
    <mergeCell ref="AK7:AP7"/>
    <mergeCell ref="AR7:AW7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BK29"/>
  <sheetViews>
    <sheetView workbookViewId="0">
      <pane xSplit="7" topLeftCell="AU1" activePane="topRight" state="frozen"/>
      <selection activeCell="I6" sqref="I6"/>
      <selection pane="topRight" activeCell="BG9" sqref="BG9"/>
    </sheetView>
  </sheetViews>
  <sheetFormatPr defaultRowHeight="15" x14ac:dyDescent="0.25"/>
  <cols>
    <col min="1" max="1" width="0.85546875" customWidth="1"/>
    <col min="2" max="2" width="22.42578125" customWidth="1"/>
    <col min="3" max="6" width="10.140625" bestFit="1" customWidth="1"/>
    <col min="8" max="8" width="0.85546875" customWidth="1"/>
    <col min="9" max="9" width="22.42578125" customWidth="1"/>
    <col min="10" max="11" width="10.140625" bestFit="1" customWidth="1"/>
    <col min="12" max="12" width="7.85546875" customWidth="1"/>
    <col min="13" max="14" width="7.42578125" bestFit="1" customWidth="1"/>
    <col min="15" max="15" width="0.85546875" customWidth="1"/>
    <col min="16" max="16" width="22.42578125" customWidth="1"/>
    <col min="18" max="18" width="10.140625" bestFit="1" customWidth="1"/>
    <col min="22" max="22" width="0.85546875" customWidth="1"/>
    <col min="23" max="23" width="22.42578125" customWidth="1"/>
    <col min="25" max="25" width="10.140625" bestFit="1" customWidth="1"/>
    <col min="29" max="29" width="0.85546875" customWidth="1"/>
    <col min="30" max="30" width="22.42578125" customWidth="1"/>
    <col min="32" max="32" width="10.140625" bestFit="1" customWidth="1"/>
    <col min="36" max="36" width="0.85546875" customWidth="1"/>
    <col min="37" max="37" width="22.42578125" customWidth="1"/>
    <col min="39" max="39" width="10.140625" bestFit="1" customWidth="1"/>
    <col min="43" max="43" width="0.85546875" customWidth="1"/>
    <col min="44" max="44" width="22.42578125" customWidth="1"/>
    <col min="46" max="46" width="10.140625" bestFit="1" customWidth="1"/>
    <col min="50" max="50" width="0.85546875" customWidth="1"/>
    <col min="51" max="51" width="22.42578125" customWidth="1"/>
    <col min="53" max="53" width="10.140625" bestFit="1" customWidth="1"/>
    <col min="57" max="57" width="0.85546875" customWidth="1"/>
    <col min="58" max="58" width="14.28515625" bestFit="1" customWidth="1"/>
    <col min="60" max="60" width="10.140625" bestFit="1" customWidth="1"/>
    <col min="64" max="64" width="0.85546875" customWidth="1"/>
    <col min="65" max="65" width="14.28515625" bestFit="1" customWidth="1"/>
    <col min="67" max="67" width="10.140625" bestFit="1" customWidth="1"/>
    <col min="71" max="71" width="0.85546875" customWidth="1"/>
    <col min="72" max="72" width="14.28515625" bestFit="1" customWidth="1"/>
    <col min="74" max="74" width="10.140625" bestFit="1" customWidth="1"/>
    <col min="78" max="78" width="0.85546875" customWidth="1"/>
    <col min="79" max="79" width="14.28515625" bestFit="1" customWidth="1"/>
    <col min="81" max="81" width="10.140625" bestFit="1" customWidth="1"/>
    <col min="85" max="85" width="0.85546875" customWidth="1"/>
    <col min="86" max="86" width="14.28515625" bestFit="1" customWidth="1"/>
    <col min="88" max="88" width="10.140625" bestFit="1" customWidth="1"/>
    <col min="92" max="92" width="0.85546875" customWidth="1"/>
    <col min="93" max="93" width="14.28515625" bestFit="1" customWidth="1"/>
    <col min="95" max="95" width="10.140625" bestFit="1" customWidth="1"/>
    <col min="99" max="99" width="0.85546875" customWidth="1"/>
    <col min="100" max="100" width="14.28515625" bestFit="1" customWidth="1"/>
    <col min="102" max="102" width="10.140625" bestFit="1" customWidth="1"/>
    <col min="106" max="106" width="0.85546875" customWidth="1"/>
  </cols>
  <sheetData>
    <row r="1" spans="2:63" x14ac:dyDescent="0.25">
      <c r="B1" s="1" t="str">
        <f>[10]Summary!$A$1</f>
        <v>Utility Name</v>
      </c>
    </row>
    <row r="2" spans="2:63" x14ac:dyDescent="0.25">
      <c r="B2" s="1" t="s">
        <v>0</v>
      </c>
    </row>
    <row r="4" spans="2:63" x14ac:dyDescent="0.25">
      <c r="B4" s="1" t="s">
        <v>1</v>
      </c>
      <c r="C4" t="s">
        <v>2</v>
      </c>
    </row>
    <row r="5" spans="2:63" ht="14.45" customHeight="1" x14ac:dyDescent="0.25">
      <c r="B5" s="1" t="s">
        <v>3</v>
      </c>
      <c r="C5" t="s">
        <v>4</v>
      </c>
    </row>
    <row r="6" spans="2:63" ht="29.45" customHeight="1" x14ac:dyDescent="0.25">
      <c r="B6" s="1" t="s">
        <v>5</v>
      </c>
      <c r="C6" t="s">
        <v>41</v>
      </c>
    </row>
    <row r="7" spans="2:63" ht="15.75" x14ac:dyDescent="0.25">
      <c r="B7" s="77" t="str">
        <f>'Rev Req''t_Base'!H2</f>
        <v>Arden Cordova</v>
      </c>
      <c r="C7" s="77"/>
      <c r="D7" s="77"/>
      <c r="E7" s="77"/>
      <c r="F7" s="77"/>
      <c r="G7" s="77"/>
      <c r="I7" s="77" t="str">
        <f>'Rev Req''t_Base'!O2</f>
        <v>Bay Point</v>
      </c>
      <c r="J7" s="77"/>
      <c r="K7" s="77"/>
      <c r="L7" s="77"/>
      <c r="M7" s="77"/>
      <c r="N7" s="77"/>
      <c r="P7" s="77" t="str">
        <f>'Rev Req''t_Base'!V2</f>
        <v>Clearlake</v>
      </c>
      <c r="Q7" s="77"/>
      <c r="R7" s="77"/>
      <c r="S7" s="77"/>
      <c r="T7" s="77"/>
      <c r="U7" s="77"/>
      <c r="W7" s="77" t="str">
        <f>'Rev Req''t_Base'!AC2</f>
        <v>Los Osos</v>
      </c>
      <c r="X7" s="77"/>
      <c r="Y7" s="77"/>
      <c r="Z7" s="77"/>
      <c r="AA7" s="77"/>
      <c r="AB7" s="77"/>
      <c r="AD7" s="77" t="str">
        <f>'Rev Req''t_Base'!AJ2</f>
        <v>Santa Maria</v>
      </c>
      <c r="AE7" s="77"/>
      <c r="AF7" s="77"/>
      <c r="AG7" s="77"/>
      <c r="AH7" s="77"/>
      <c r="AI7" s="77"/>
      <c r="AK7" s="77" t="str">
        <f>'Rev Req''t_Base'!AQ2</f>
        <v>Simi Valley</v>
      </c>
      <c r="AL7" s="77"/>
      <c r="AM7" s="77"/>
      <c r="AN7" s="77"/>
      <c r="AO7" s="77"/>
      <c r="AP7" s="77"/>
      <c r="AR7" s="77" t="str">
        <f>'Rev Req''t_Base'!AX2</f>
        <v>Region 2</v>
      </c>
      <c r="AS7" s="77"/>
      <c r="AT7" s="77"/>
      <c r="AU7" s="77"/>
      <c r="AV7" s="77"/>
      <c r="AW7" s="77"/>
      <c r="AY7" s="77" t="str">
        <f>'Rev Req''t_Base'!BE2</f>
        <v>Region 3</v>
      </c>
      <c r="AZ7" s="77"/>
      <c r="BA7" s="77"/>
      <c r="BB7" s="77"/>
      <c r="BC7" s="77"/>
      <c r="BD7" s="77"/>
      <c r="BF7" s="77" t="str">
        <f>'Rev Req''t_Base'!BL2</f>
        <v>San Juan Oaks</v>
      </c>
      <c r="BG7" s="77"/>
      <c r="BH7" s="77"/>
      <c r="BI7" s="77"/>
      <c r="BJ7" s="77"/>
      <c r="BK7" s="77"/>
    </row>
    <row r="8" spans="2:63" x14ac:dyDescent="0.25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  <c r="P8" s="2"/>
      <c r="Q8" s="3" t="s">
        <v>7</v>
      </c>
      <c r="R8" s="3" t="s">
        <v>8</v>
      </c>
      <c r="W8" s="2"/>
      <c r="X8" s="3" t="s">
        <v>7</v>
      </c>
      <c r="Y8" s="3" t="s">
        <v>8</v>
      </c>
      <c r="AD8" s="2"/>
      <c r="AE8" s="3" t="s">
        <v>7</v>
      </c>
      <c r="AF8" s="3" t="s">
        <v>8</v>
      </c>
      <c r="AK8" s="2"/>
      <c r="AL8" s="3" t="s">
        <v>7</v>
      </c>
      <c r="AM8" s="3" t="s">
        <v>8</v>
      </c>
      <c r="AR8" s="2"/>
      <c r="AS8" s="3" t="s">
        <v>7</v>
      </c>
      <c r="AT8" s="3" t="s">
        <v>8</v>
      </c>
      <c r="AY8" s="2"/>
      <c r="AZ8" s="3" t="s">
        <v>7</v>
      </c>
      <c r="BA8" s="3" t="s">
        <v>8</v>
      </c>
      <c r="BF8" s="2"/>
      <c r="BG8" s="68" t="s">
        <v>7</v>
      </c>
      <c r="BH8" s="68" t="s">
        <v>8</v>
      </c>
    </row>
    <row r="9" spans="2:63" x14ac:dyDescent="0.25">
      <c r="B9" s="4" t="s">
        <v>62</v>
      </c>
      <c r="C9" s="15">
        <f>C14</f>
        <v>47.22</v>
      </c>
      <c r="D9" s="15">
        <f>C9*12</f>
        <v>566.64</v>
      </c>
      <c r="I9" s="4" t="s">
        <v>62</v>
      </c>
      <c r="J9" s="15">
        <f>J14</f>
        <v>61.470000000000006</v>
      </c>
      <c r="K9" s="15">
        <f>J9*12</f>
        <v>737.6400000000001</v>
      </c>
      <c r="P9" s="4" t="s">
        <v>62</v>
      </c>
      <c r="Q9" s="15">
        <f>Q14</f>
        <v>88.530000000000015</v>
      </c>
      <c r="R9" s="15">
        <f>Q9*12</f>
        <v>1062.3600000000001</v>
      </c>
      <c r="W9" s="4" t="s">
        <v>62</v>
      </c>
      <c r="X9" s="15">
        <f>X14</f>
        <v>82.43</v>
      </c>
      <c r="Y9" s="15">
        <f>X9*12</f>
        <v>989.16000000000008</v>
      </c>
      <c r="AD9" s="4" t="s">
        <v>62</v>
      </c>
      <c r="AE9" s="15">
        <f>AE14</f>
        <v>77.37</v>
      </c>
      <c r="AF9" s="15">
        <f>AE9*12</f>
        <v>928.44</v>
      </c>
      <c r="AK9" s="4" t="s">
        <v>62</v>
      </c>
      <c r="AL9" s="15">
        <f>AL14</f>
        <v>60.510000000000005</v>
      </c>
      <c r="AM9" s="15">
        <f>AL9*12</f>
        <v>726.12000000000012</v>
      </c>
      <c r="AR9" s="4" t="s">
        <v>62</v>
      </c>
      <c r="AS9" s="15">
        <f>AS14</f>
        <v>66.599999999999994</v>
      </c>
      <c r="AT9" s="15">
        <f>AS9*12</f>
        <v>799.19999999999993</v>
      </c>
      <c r="AY9" s="4" t="s">
        <v>62</v>
      </c>
      <c r="AZ9" s="15">
        <f>AZ14</f>
        <v>69.540000000000006</v>
      </c>
      <c r="BA9" s="15">
        <f>AZ9*12</f>
        <v>834.48</v>
      </c>
      <c r="BF9" s="4" t="s">
        <v>62</v>
      </c>
      <c r="BG9" s="15">
        <f>BG14</f>
        <v>0</v>
      </c>
      <c r="BH9" s="15">
        <f>BG9*12</f>
        <v>0</v>
      </c>
    </row>
    <row r="10" spans="2:63" ht="15.75" thickBot="1" x14ac:dyDescent="0.3">
      <c r="B10" s="1" t="s">
        <v>9</v>
      </c>
      <c r="C10" s="14">
        <f t="array" ref="C10">SUMPRODUCT(($C$4='[1]Calculator Data Summary'!$B$5:$AW$5)*
($C$5='[1]Calculator Data Summary'!$B$6:$AW$6)*
(--ISNUMBER(SEARCH($C$6,'[1]Calculator Data Summary'!$B$4:$AW$4))*
(C$13='[1]Calculator Data Summary'!$B$7:$AW$7)*
("Usage"='[1]Calculator Data Summary'!$A$8:$A$21)*
'[1]Calculator Data Summary'!$B$8:$AW$21))</f>
        <v>12</v>
      </c>
      <c r="D10" s="14">
        <f t="array" ref="D10">SUMPRODUCT(($C$4='[1]Calculator Data Summary'!$B$5:$AW$5)*
($C$5='[1]Calculator Data Summary'!$B$6:$AW$6)*
(--ISNUMBER(SEARCH($C$6,'[1]Calculator Data Summary'!$B$4:$AW$4))*
(D$13='[1]Calculator Data Summary'!$B$7:$AW$7)*
("Usage"='[1]Calculator Data Summary'!$A$8:$A$21)*
'[1]Calculator Data Summary'!$B$8:$AW$21))</f>
        <v>12</v>
      </c>
      <c r="E10" s="14">
        <f t="array" ref="E10">SUMPRODUCT(($C$4='[1]Calculator Data Summary'!$B$5:$AW$5)*
($C$5='[1]Calculator Data Summary'!$B$6:$AW$6)*
(--ISNUMBER(SEARCH($C$6,'[1]Calculator Data Summary'!$B$4:$AW$4))*
(E$13='[1]Calculator Data Summary'!$B$7:$AW$7)*
("Usage"='[1]Calculator Data Summary'!$A$8:$A$21)*
'[1]Calculator Data Summary'!$B$8:$AW$21))</f>
        <v>12</v>
      </c>
      <c r="F10" s="14">
        <f t="array" ref="F10">SUMPRODUCT(($C$4='[1]Calculator Data Summary'!$B$5:$AW$5)*
($C$5='[1]Calculator Data Summary'!$B$6:$AW$6)*
(--ISNUMBER(SEARCH($C$6,'[1]Calculator Data Summary'!$B$4:$AW$4))*
(F$13='[1]Calculator Data Summary'!$B$7:$AW$7)*
("Usage"='[1]Calculator Data Summary'!$A$8:$A$21)*
'[1]Calculator Data Summary'!$B$8:$AW$21))</f>
        <v>12</v>
      </c>
      <c r="G10" s="14">
        <f t="array" ref="G10">SUMPRODUCT(($C$4='[1]Calculator Data Summary'!$B$5:$AW$5)*
($C$5='[1]Calculator Data Summary'!$B$6:$AW$6)*
(--ISNUMBER(SEARCH($C$6,'[1]Calculator Data Summary'!$B$4:$AW$4))*
(G$13='[1]Calculator Data Summary'!$B$7:$AW$7)*
("Usage"='[1]Calculator Data Summary'!$A$8:$A$21)*
'[1]Calculator Data Summary'!$B$8:$AW$21))</f>
        <v>12</v>
      </c>
      <c r="I10" s="1" t="s">
        <v>9</v>
      </c>
      <c r="J10" s="14">
        <f t="array" ref="J10">SUMPRODUCT(($C$4='[2]Calculator Data Summary'!$B$5:$AW$5)*
($C$5='[2]Calculator Data Summary'!$B$6:$AW$6)*
(--ISNUMBER(SEARCH($C$6,'[2]Calculator Data Summary'!$B$4:$AW$4))*
(J$13='[2]Calculator Data Summary'!$B$7:$AW$7)*
("Usage"='[2]Calculator Data Summary'!$A$8:$A$21)*
'[2]Calculator Data Summary'!$B$8:$AW$21))</f>
        <v>7</v>
      </c>
      <c r="K10" s="14">
        <f t="array" ref="K10">SUMPRODUCT(($C$4='[2]Calculator Data Summary'!$B$5:$AW$5)*
($C$5='[2]Calculator Data Summary'!$B$6:$AW$6)*
(--ISNUMBER(SEARCH($C$6,'[2]Calculator Data Summary'!$B$4:$AW$4))*
(K$13='[2]Calculator Data Summary'!$B$7:$AW$7)*
("Usage"='[2]Calculator Data Summary'!$A$8:$A$21)*
'[2]Calculator Data Summary'!$B$8:$AW$21))</f>
        <v>7</v>
      </c>
      <c r="L10" s="14">
        <f t="array" ref="L10">SUMPRODUCT(($C$4='[2]Calculator Data Summary'!$B$5:$AW$5)*
($C$5='[2]Calculator Data Summary'!$B$6:$AW$6)*
(--ISNUMBER(SEARCH($C$6,'[2]Calculator Data Summary'!$B$4:$AW$4))*
(L$13='[2]Calculator Data Summary'!$B$7:$AW$7)*
("Usage"='[2]Calculator Data Summary'!$A$8:$A$21)*
'[2]Calculator Data Summary'!$B$8:$AW$21))</f>
        <v>7</v>
      </c>
      <c r="M10" s="14">
        <f t="array" ref="M10">SUMPRODUCT(($C$4='[2]Calculator Data Summary'!$B$5:$AW$5)*
($C$5='[2]Calculator Data Summary'!$B$6:$AW$6)*
(--ISNUMBER(SEARCH($C$6,'[2]Calculator Data Summary'!$B$4:$AW$4))*
(M$13='[2]Calculator Data Summary'!$B$7:$AW$7)*
("Usage"='[2]Calculator Data Summary'!$A$8:$A$21)*
'[2]Calculator Data Summary'!$B$8:$AW$21))</f>
        <v>7</v>
      </c>
      <c r="N10" s="14">
        <f t="array" ref="N10">SUMPRODUCT(($C$4='[2]Calculator Data Summary'!$B$5:$AW$5)*
($C$5='[2]Calculator Data Summary'!$B$6:$AW$6)*
(--ISNUMBER(SEARCH($C$6,'[2]Calculator Data Summary'!$B$4:$AW$4))*
(N$13='[2]Calculator Data Summary'!$B$7:$AW$7)*
("Usage"='[2]Calculator Data Summary'!$A$8:$A$21)*
'[2]Calculator Data Summary'!$B$8:$AW$21))</f>
        <v>7</v>
      </c>
      <c r="P10" s="1" t="s">
        <v>9</v>
      </c>
      <c r="Q10" s="14">
        <f t="array" ref="Q10">SUMPRODUCT(($C$4='[3]Calculator Data Summary'!$B$5:$AW$5)*
($C$5='[3]Calculator Data Summary'!$B$6:$AW$6)*
(--ISNUMBER(SEARCH($C$6,'[3]Calculator Data Summary'!$B$4:$AW$4))*
(Q$13='[3]Calculator Data Summary'!$B$7:$AW$7)*
("Usage"='[3]Calculator Data Summary'!$A$8:$A$21)*
'[3]Calculator Data Summary'!$B$8:$AW$21))</f>
        <v>5</v>
      </c>
      <c r="R10" s="14">
        <f t="array" ref="R10">SUMPRODUCT(($C$4='[3]Calculator Data Summary'!$B$5:$AW$5)*
($C$5='[3]Calculator Data Summary'!$B$6:$AW$6)*
(--ISNUMBER(SEARCH($C$6,'[3]Calculator Data Summary'!$B$4:$AW$4))*
(R$13='[3]Calculator Data Summary'!$B$7:$AW$7)*
("Usage"='[3]Calculator Data Summary'!$A$8:$A$21)*
'[3]Calculator Data Summary'!$B$8:$AW$21))</f>
        <v>5</v>
      </c>
      <c r="S10" s="14">
        <f t="array" ref="S10">SUMPRODUCT(($C$4='[3]Calculator Data Summary'!$B$5:$AW$5)*
($C$5='[3]Calculator Data Summary'!$B$6:$AW$6)*
(--ISNUMBER(SEARCH($C$6,'[3]Calculator Data Summary'!$B$4:$AW$4))*
(S$13='[3]Calculator Data Summary'!$B$7:$AW$7)*
("Usage"='[3]Calculator Data Summary'!$A$8:$A$21)*
'[3]Calculator Data Summary'!$B$8:$AW$21))</f>
        <v>5</v>
      </c>
      <c r="T10" s="14">
        <f t="array" ref="T10">SUMPRODUCT(($C$4='[3]Calculator Data Summary'!$B$5:$AW$5)*
($C$5='[3]Calculator Data Summary'!$B$6:$AW$6)*
(--ISNUMBER(SEARCH($C$6,'[3]Calculator Data Summary'!$B$4:$AW$4))*
(T$13='[3]Calculator Data Summary'!$B$7:$AW$7)*
("Usage"='[3]Calculator Data Summary'!$A$8:$A$21)*
'[3]Calculator Data Summary'!$B$8:$AW$21))</f>
        <v>5</v>
      </c>
      <c r="U10" s="14">
        <f t="array" ref="U10">SUMPRODUCT(($C$4='[3]Calculator Data Summary'!$B$5:$AW$5)*
($C$5='[3]Calculator Data Summary'!$B$6:$AW$6)*
(--ISNUMBER(SEARCH($C$6,'[3]Calculator Data Summary'!$B$4:$AW$4))*
(U$13='[3]Calculator Data Summary'!$B$7:$AW$7)*
("Usage"='[3]Calculator Data Summary'!$A$8:$A$21)*
'[3]Calculator Data Summary'!$B$8:$AW$21))</f>
        <v>5</v>
      </c>
      <c r="W10" s="1" t="s">
        <v>9</v>
      </c>
      <c r="X10" s="14">
        <f t="array" ref="X10">SUMPRODUCT(($C$4='[4]Calculator Data Summary'!$B$5:$AW$5)*
($C$5='[4]Calculator Data Summary'!$B$6:$AW$6)*
(--ISNUMBER(SEARCH($C$6,'[4]Calculator Data Summary'!$B$4:$AW$4))*
(X$13='[4]Calculator Data Summary'!$B$7:$AW$7)*
("Usage"='[4]Calculator Data Summary'!$A$8:$A$21)*
'[4]Calculator Data Summary'!$B$8:$AW$21))</f>
        <v>5</v>
      </c>
      <c r="Y10" s="14">
        <f t="array" ref="Y10">SUMPRODUCT(($C$4='[4]Calculator Data Summary'!$B$5:$AW$5)*
($C$5='[4]Calculator Data Summary'!$B$6:$AW$6)*
(--ISNUMBER(SEARCH($C$6,'[4]Calculator Data Summary'!$B$4:$AW$4))*
(Y$13='[4]Calculator Data Summary'!$B$7:$AW$7)*
("Usage"='[4]Calculator Data Summary'!$A$8:$A$21)*
'[4]Calculator Data Summary'!$B$8:$AW$21))</f>
        <v>5</v>
      </c>
      <c r="Z10" s="14">
        <f t="array" ref="Z10">SUMPRODUCT(($C$4='[4]Calculator Data Summary'!$B$5:$AW$5)*
($C$5='[4]Calculator Data Summary'!$B$6:$AW$6)*
(--ISNUMBER(SEARCH($C$6,'[4]Calculator Data Summary'!$B$4:$AW$4))*
(Z$13='[4]Calculator Data Summary'!$B$7:$AW$7)*
("Usage"='[4]Calculator Data Summary'!$A$8:$A$21)*
'[4]Calculator Data Summary'!$B$8:$AW$21))</f>
        <v>5</v>
      </c>
      <c r="AA10" s="14">
        <f t="array" ref="AA10">SUMPRODUCT(($C$4='[4]Calculator Data Summary'!$B$5:$AW$5)*
($C$5='[4]Calculator Data Summary'!$B$6:$AW$6)*
(--ISNUMBER(SEARCH($C$6,'[4]Calculator Data Summary'!$B$4:$AW$4))*
(AA$13='[4]Calculator Data Summary'!$B$7:$AW$7)*
("Usage"='[4]Calculator Data Summary'!$A$8:$A$21)*
'[4]Calculator Data Summary'!$B$8:$AW$21))</f>
        <v>5</v>
      </c>
      <c r="AB10" s="14">
        <f t="array" ref="AB10">SUMPRODUCT(($C$4='[4]Calculator Data Summary'!$B$5:$AW$5)*
($C$5='[4]Calculator Data Summary'!$B$6:$AW$6)*
(--ISNUMBER(SEARCH($C$6,'[4]Calculator Data Summary'!$B$4:$AW$4))*
(AB$13='[4]Calculator Data Summary'!$B$7:$AW$7)*
("Usage"='[4]Calculator Data Summary'!$A$8:$A$21)*
'[4]Calculator Data Summary'!$B$8:$AW$21))</f>
        <v>5</v>
      </c>
      <c r="AD10" s="1" t="s">
        <v>9</v>
      </c>
      <c r="AE10" s="14">
        <f t="array" ref="AE10">SUMPRODUCT(($C$4='[5]Calculator Data Summary'!$B$5:$AW$5)*
($C$5='[5]Calculator Data Summary'!$B$6:$AW$6)*
(--ISNUMBER(SEARCH($C$6,'[5]Calculator Data Summary'!$B$4:$AW$4))*
(AE$13='[5]Calculator Data Summary'!$B$7:$AW$7)*
("Usage"='[5]Calculator Data Summary'!$A$8:$A$21)*
'[5]Calculator Data Summary'!$B$8:$AW$21))</f>
        <v>13</v>
      </c>
      <c r="AF10" s="14">
        <f t="array" ref="AF10">SUMPRODUCT(($C$4='[5]Calculator Data Summary'!$B$5:$AW$5)*
($C$5='[5]Calculator Data Summary'!$B$6:$AW$6)*
(--ISNUMBER(SEARCH($C$6,'[5]Calculator Data Summary'!$B$4:$AW$4))*
(AF$13='[5]Calculator Data Summary'!$B$7:$AW$7)*
("Usage"='[5]Calculator Data Summary'!$A$8:$A$21)*
'[5]Calculator Data Summary'!$B$8:$AW$21))</f>
        <v>13</v>
      </c>
      <c r="AG10" s="14">
        <f t="array" ref="AG10">SUMPRODUCT(($C$4='[5]Calculator Data Summary'!$B$5:$AW$5)*
($C$5='[5]Calculator Data Summary'!$B$6:$AW$6)*
(--ISNUMBER(SEARCH($C$6,'[5]Calculator Data Summary'!$B$4:$AW$4))*
(AG$13='[5]Calculator Data Summary'!$B$7:$AW$7)*
("Usage"='[5]Calculator Data Summary'!$A$8:$A$21)*
'[5]Calculator Data Summary'!$B$8:$AW$21))</f>
        <v>13</v>
      </c>
      <c r="AH10" s="14">
        <f t="array" ref="AH10">SUMPRODUCT(($C$4='[5]Calculator Data Summary'!$B$5:$AW$5)*
($C$5='[5]Calculator Data Summary'!$B$6:$AW$6)*
(--ISNUMBER(SEARCH($C$6,'[5]Calculator Data Summary'!$B$4:$AW$4))*
(AH$13='[5]Calculator Data Summary'!$B$7:$AW$7)*
("Usage"='[5]Calculator Data Summary'!$A$8:$A$21)*
'[5]Calculator Data Summary'!$B$8:$AW$21))</f>
        <v>13</v>
      </c>
      <c r="AI10" s="14">
        <f t="array" ref="AI10">SUMPRODUCT(($C$4='[5]Calculator Data Summary'!$B$5:$AW$5)*
($C$5='[5]Calculator Data Summary'!$B$6:$AW$6)*
(--ISNUMBER(SEARCH($C$6,'[5]Calculator Data Summary'!$B$4:$AW$4))*
(AI$13='[5]Calculator Data Summary'!$B$7:$AW$7)*
("Usage"='[5]Calculator Data Summary'!$A$8:$A$21)*
'[5]Calculator Data Summary'!$B$8:$AW$21))</f>
        <v>13</v>
      </c>
      <c r="AK10" s="1" t="s">
        <v>9</v>
      </c>
      <c r="AL10" s="14">
        <f t="array" ref="AL10">SUMPRODUCT(($C$4='[6]Calculator Data Summary'!$B$5:$AW$5)*
($C$5='[6]Calculator Data Summary'!$B$6:$AW$6)*
(--ISNUMBER(SEARCH($C$6,'[6]Calculator Data Summary'!$B$4:$AW$4))*
(AL$13='[6]Calculator Data Summary'!$B$7:$AW$7)*
("Usage"='[6]Calculator Data Summary'!$A$8:$A$21)*
'[6]Calculator Data Summary'!$B$8:$AW$21))</f>
        <v>10</v>
      </c>
      <c r="AM10" s="14">
        <f t="array" ref="AM10">SUMPRODUCT(($C$4='[6]Calculator Data Summary'!$B$5:$AW$5)*
($C$5='[6]Calculator Data Summary'!$B$6:$AW$6)*
(--ISNUMBER(SEARCH($C$6,'[6]Calculator Data Summary'!$B$4:$AW$4))*
(AM$13='[6]Calculator Data Summary'!$B$7:$AW$7)*
("Usage"='[6]Calculator Data Summary'!$A$8:$A$21)*
'[6]Calculator Data Summary'!$B$8:$AW$21))</f>
        <v>10</v>
      </c>
      <c r="AN10" s="14">
        <f t="array" ref="AN10">SUMPRODUCT(($C$4='[6]Calculator Data Summary'!$B$5:$AW$5)*
($C$5='[6]Calculator Data Summary'!$B$6:$AW$6)*
(--ISNUMBER(SEARCH($C$6,'[6]Calculator Data Summary'!$B$4:$AW$4))*
(AN$13='[6]Calculator Data Summary'!$B$7:$AW$7)*
("Usage"='[6]Calculator Data Summary'!$A$8:$A$21)*
'[6]Calculator Data Summary'!$B$8:$AW$21))</f>
        <v>10</v>
      </c>
      <c r="AO10" s="14">
        <f t="array" ref="AO10">SUMPRODUCT(($C$4='[6]Calculator Data Summary'!$B$5:$AW$5)*
($C$5='[6]Calculator Data Summary'!$B$6:$AW$6)*
(--ISNUMBER(SEARCH($C$6,'[6]Calculator Data Summary'!$B$4:$AW$4))*
(AO$13='[6]Calculator Data Summary'!$B$7:$AW$7)*
("Usage"='[6]Calculator Data Summary'!$A$8:$A$21)*
'[6]Calculator Data Summary'!$B$8:$AW$21))</f>
        <v>10</v>
      </c>
      <c r="AP10" s="14">
        <f t="array" ref="AP10">SUMPRODUCT(($C$4='[6]Calculator Data Summary'!$B$5:$AW$5)*
($C$5='[6]Calculator Data Summary'!$B$6:$AW$6)*
(--ISNUMBER(SEARCH($C$6,'[6]Calculator Data Summary'!$B$4:$AW$4))*
(AP$13='[6]Calculator Data Summary'!$B$7:$AW$7)*
("Usage"='[6]Calculator Data Summary'!$A$8:$A$21)*
'[6]Calculator Data Summary'!$B$8:$AW$21))</f>
        <v>10</v>
      </c>
      <c r="AR10" s="1" t="s">
        <v>9</v>
      </c>
      <c r="AS10" s="14">
        <f t="array" ref="AS10">SUMPRODUCT(($C$4='[7]Calculator Data Summary'!$B$5:$AW$5)*
($C$5='[7]Calculator Data Summary'!$B$6:$AW$6)*
(--ISNUMBER(SEARCH($C$6,'[7]Calculator Data Summary'!$B$4:$AW$4))*
(AS$13='[7]Calculator Data Summary'!$B$7:$AW$7)*
("Usage"='[7]Calculator Data Summary'!$A$8:$A$21)*
'[7]Calculator Data Summary'!$B$8:$AW$21))</f>
        <v>9</v>
      </c>
      <c r="AT10" s="14">
        <f t="array" ref="AT10">SUMPRODUCT(($C$4='[7]Calculator Data Summary'!$B$5:$AW$5)*
($C$5='[7]Calculator Data Summary'!$B$6:$AW$6)*
(--ISNUMBER(SEARCH($C$6,'[7]Calculator Data Summary'!$B$4:$AW$4))*
(AT$13='[7]Calculator Data Summary'!$B$7:$AW$7)*
("Usage"='[7]Calculator Data Summary'!$A$8:$A$21)*
'[7]Calculator Data Summary'!$B$8:$AW$21))</f>
        <v>9</v>
      </c>
      <c r="AU10" s="14">
        <f t="array" ref="AU10">SUMPRODUCT(($C$4='[7]Calculator Data Summary'!$B$5:$AW$5)*
($C$5='[7]Calculator Data Summary'!$B$6:$AW$6)*
(--ISNUMBER(SEARCH($C$6,'[7]Calculator Data Summary'!$B$4:$AW$4))*
(AU$13='[7]Calculator Data Summary'!$B$7:$AW$7)*
("Usage"='[7]Calculator Data Summary'!$A$8:$A$21)*
'[7]Calculator Data Summary'!$B$8:$AW$21))</f>
        <v>9</v>
      </c>
      <c r="AV10" s="14">
        <f t="array" ref="AV10">SUMPRODUCT(($C$4='[7]Calculator Data Summary'!$B$5:$AW$5)*
($C$5='[7]Calculator Data Summary'!$B$6:$AW$6)*
(--ISNUMBER(SEARCH($C$6,'[7]Calculator Data Summary'!$B$4:$AW$4))*
(AV$13='[7]Calculator Data Summary'!$B$7:$AW$7)*
("Usage"='[7]Calculator Data Summary'!$A$8:$A$21)*
'[7]Calculator Data Summary'!$B$8:$AW$21))</f>
        <v>9</v>
      </c>
      <c r="AW10" s="14">
        <f t="array" ref="AW10">SUMPRODUCT(($C$4='[7]Calculator Data Summary'!$B$5:$AW$5)*
($C$5='[7]Calculator Data Summary'!$B$6:$AW$6)*
(--ISNUMBER(SEARCH($C$6,'[7]Calculator Data Summary'!$B$4:$AW$4))*
(AW$13='[7]Calculator Data Summary'!$B$7:$AW$7)*
("Usage"='[7]Calculator Data Summary'!$A$8:$A$21)*
'[7]Calculator Data Summary'!$B$8:$AW$21))</f>
        <v>9</v>
      </c>
      <c r="AY10" s="1" t="s">
        <v>9</v>
      </c>
      <c r="AZ10" s="14">
        <f t="array" ref="AZ10">SUMPRODUCT(($C$4='[8]Calculator Data Summary'!$B$5:$AW$5)*
($C$5='[8]Calculator Data Summary'!$B$6:$AW$6)*
(--ISNUMBER(SEARCH($C$6,'[8]Calculator Data Summary'!$B$4:$AW$4))*
(AZ$13='[8]Calculator Data Summary'!$B$7:$AW$7)*
("Usage"='[8]Calculator Data Summary'!$A$8:$A$21)*
'[8]Calculator Data Summary'!$B$8:$AW$21))</f>
        <v>11</v>
      </c>
      <c r="BA10" s="14">
        <f t="array" ref="BA10">SUMPRODUCT(($C$4='[8]Calculator Data Summary'!$B$5:$AW$5)*
($C$5='[8]Calculator Data Summary'!$B$6:$AW$6)*
(--ISNUMBER(SEARCH($C$6,'[8]Calculator Data Summary'!$B$4:$AW$4))*
(BA$13='[8]Calculator Data Summary'!$B$7:$AW$7)*
("Usage"='[8]Calculator Data Summary'!$A$8:$A$21)*
'[8]Calculator Data Summary'!$B$8:$AW$21))</f>
        <v>11</v>
      </c>
      <c r="BB10" s="14">
        <f t="array" ref="BB10">SUMPRODUCT(($C$4='[8]Calculator Data Summary'!$B$5:$AW$5)*
($C$5='[8]Calculator Data Summary'!$B$6:$AW$6)*
(--ISNUMBER(SEARCH($C$6,'[8]Calculator Data Summary'!$B$4:$AW$4))*
(BB$13='[8]Calculator Data Summary'!$B$7:$AW$7)*
("Usage"='[8]Calculator Data Summary'!$A$8:$A$21)*
'[8]Calculator Data Summary'!$B$8:$AW$21))</f>
        <v>11</v>
      </c>
      <c r="BC10" s="14">
        <f t="array" ref="BC10">SUMPRODUCT(($C$4='[8]Calculator Data Summary'!$B$5:$AW$5)*
($C$5='[8]Calculator Data Summary'!$B$6:$AW$6)*
(--ISNUMBER(SEARCH($C$6,'[8]Calculator Data Summary'!$B$4:$AW$4))*
(BC$13='[8]Calculator Data Summary'!$B$7:$AW$7)*
("Usage"='[8]Calculator Data Summary'!$A$8:$A$21)*
'[8]Calculator Data Summary'!$B$8:$AW$21))</f>
        <v>11</v>
      </c>
      <c r="BD10" s="14">
        <f t="array" ref="BD10">SUMPRODUCT(($C$4='[8]Calculator Data Summary'!$B$5:$AW$5)*
($C$5='[8]Calculator Data Summary'!$B$6:$AW$6)*
(--ISNUMBER(SEARCH($C$6,'[8]Calculator Data Summary'!$B$4:$AW$4))*
(BD$13='[8]Calculator Data Summary'!$B$7:$AW$7)*
("Usage"='[8]Calculator Data Summary'!$A$8:$A$21)*
'[8]Calculator Data Summary'!$B$8:$AW$21))</f>
        <v>11</v>
      </c>
      <c r="BF10" s="1" t="s">
        <v>9</v>
      </c>
      <c r="BG10" s="14">
        <f t="array" ref="BG10">SUMPRODUCT(($C$4='[9]Calculator Data Summary'!$B$5:$AW$5)*
($C$5='[9]Calculator Data Summary'!$B$6:$AW$6)*
(--ISNUMBER(SEARCH($C$6,'[9]Calculator Data Summary'!$B$4:$AW$4))*
(BG$13='[9]Calculator Data Summary'!$B$7:$AW$7)*
("Usage"='[9]Calculator Data Summary'!$A$8:$A$21)*
'[9]Calculator Data Summary'!$B$8:$AW$21))</f>
        <v>8</v>
      </c>
      <c r="BH10" s="14">
        <f t="array" ref="BH10">SUMPRODUCT(($C$4='[9]Calculator Data Summary'!$B$5:$AW$5)*
($C$5='[9]Calculator Data Summary'!$B$6:$AW$6)*
(--ISNUMBER(SEARCH($C$6,'[9]Calculator Data Summary'!$B$4:$AW$4))*
(BH$13='[9]Calculator Data Summary'!$B$7:$AW$7)*
("Usage"='[9]Calculator Data Summary'!$A$8:$A$21)*
'[9]Calculator Data Summary'!$B$8:$AW$21))</f>
        <v>8</v>
      </c>
      <c r="BI10" s="14">
        <f t="array" ref="BI10">SUMPRODUCT(($C$4='[9]Calculator Data Summary'!$B$5:$AW$5)*
($C$5='[9]Calculator Data Summary'!$B$6:$AW$6)*
(--ISNUMBER(SEARCH($C$6,'[9]Calculator Data Summary'!$B$4:$AW$4))*
(BI$13='[9]Calculator Data Summary'!$B$7:$AW$7)*
("Usage"='[9]Calculator Data Summary'!$A$8:$A$21)*
'[9]Calculator Data Summary'!$B$8:$AW$21))</f>
        <v>8</v>
      </c>
      <c r="BJ10" s="14">
        <f t="array" ref="BJ10">SUMPRODUCT(($C$4='[9]Calculator Data Summary'!$B$5:$AW$5)*
($C$5='[9]Calculator Data Summary'!$B$6:$AW$6)*
(--ISNUMBER(SEARCH($C$6,'[9]Calculator Data Summary'!$B$4:$AW$4))*
(BJ$13='[9]Calculator Data Summary'!$B$7:$AW$7)*
("Usage"='[9]Calculator Data Summary'!$A$8:$A$21)*
'[9]Calculator Data Summary'!$B$8:$AW$21))</f>
        <v>8</v>
      </c>
      <c r="BK10" s="14">
        <f t="array" ref="BK10">SUMPRODUCT(($C$4='[9]Calculator Data Summary'!$B$5:$AW$5)*
($C$5='[9]Calculator Data Summary'!$B$6:$AW$6)*
(--ISNUMBER(SEARCH($C$6,'[9]Calculator Data Summary'!$B$4:$AW$4))*
(BK$13='[9]Calculator Data Summary'!$B$7:$AW$7)*
("Usage"='[9]Calculator Data Summary'!$A$8:$A$21)*
'[9]Calculator Data Summary'!$B$8:$AW$21))</f>
        <v>8</v>
      </c>
    </row>
    <row r="11" spans="2:63" ht="14.45" customHeight="1" x14ac:dyDescent="0.25">
      <c r="B11" s="5" t="s">
        <v>63</v>
      </c>
      <c r="C11" s="6"/>
      <c r="D11" s="6"/>
      <c r="E11" s="6"/>
      <c r="F11" s="6"/>
      <c r="G11" s="7"/>
      <c r="I11" s="5" t="s">
        <v>63</v>
      </c>
      <c r="J11" s="6"/>
      <c r="K11" s="6"/>
      <c r="L11" s="6"/>
      <c r="M11" s="6"/>
      <c r="N11" s="7"/>
      <c r="P11" s="5" t="s">
        <v>63</v>
      </c>
      <c r="Q11" s="6"/>
      <c r="R11" s="6"/>
      <c r="S11" s="6"/>
      <c r="T11" s="6"/>
      <c r="U11" s="7"/>
      <c r="W11" s="5" t="s">
        <v>63</v>
      </c>
      <c r="X11" s="6"/>
      <c r="Y11" s="6"/>
      <c r="Z11" s="6"/>
      <c r="AA11" s="6"/>
      <c r="AB11" s="7"/>
      <c r="AD11" s="5" t="s">
        <v>63</v>
      </c>
      <c r="AE11" s="6"/>
      <c r="AF11" s="6"/>
      <c r="AG11" s="6"/>
      <c r="AH11" s="6"/>
      <c r="AI11" s="7"/>
      <c r="AK11" s="5" t="s">
        <v>63</v>
      </c>
      <c r="AL11" s="6"/>
      <c r="AM11" s="6"/>
      <c r="AN11" s="6"/>
      <c r="AO11" s="6"/>
      <c r="AP11" s="7"/>
      <c r="AR11" s="5" t="s">
        <v>63</v>
      </c>
      <c r="AS11" s="6"/>
      <c r="AT11" s="6"/>
      <c r="AU11" s="6"/>
      <c r="AV11" s="6"/>
      <c r="AW11" s="7"/>
      <c r="AY11" s="5" t="s">
        <v>63</v>
      </c>
      <c r="AZ11" s="6"/>
      <c r="BA11" s="6"/>
      <c r="BB11" s="6"/>
      <c r="BC11" s="6"/>
      <c r="BD11" s="7"/>
      <c r="BF11" s="5" t="s">
        <v>63</v>
      </c>
      <c r="BG11" s="6"/>
      <c r="BH11" s="6"/>
      <c r="BI11" s="6"/>
      <c r="BJ11" s="6"/>
      <c r="BK11" s="7"/>
    </row>
    <row r="12" spans="2:63" ht="29.45" customHeight="1" thickBot="1" x14ac:dyDescent="0.3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  <c r="P12" s="8" t="s">
        <v>10</v>
      </c>
      <c r="Q12" s="9"/>
      <c r="R12" s="9"/>
      <c r="S12" s="9"/>
      <c r="T12" s="9"/>
      <c r="U12" s="10"/>
      <c r="W12" s="8" t="s">
        <v>10</v>
      </c>
      <c r="X12" s="9"/>
      <c r="Y12" s="9"/>
      <c r="Z12" s="9"/>
      <c r="AA12" s="9"/>
      <c r="AB12" s="10"/>
      <c r="AD12" s="8" t="s">
        <v>10</v>
      </c>
      <c r="AE12" s="9"/>
      <c r="AF12" s="9"/>
      <c r="AG12" s="9"/>
      <c r="AH12" s="9"/>
      <c r="AI12" s="10"/>
      <c r="AK12" s="8" t="s">
        <v>10</v>
      </c>
      <c r="AL12" s="9"/>
      <c r="AM12" s="9"/>
      <c r="AN12" s="9"/>
      <c r="AO12" s="9"/>
      <c r="AP12" s="10"/>
      <c r="AR12" s="8" t="s">
        <v>10</v>
      </c>
      <c r="AS12" s="9"/>
      <c r="AT12" s="9"/>
      <c r="AU12" s="9"/>
      <c r="AV12" s="9"/>
      <c r="AW12" s="10"/>
      <c r="AY12" s="8" t="s">
        <v>10</v>
      </c>
      <c r="AZ12" s="9"/>
      <c r="BA12" s="9"/>
      <c r="BB12" s="9"/>
      <c r="BC12" s="9"/>
      <c r="BD12" s="10"/>
      <c r="BF12" s="8" t="s">
        <v>10</v>
      </c>
      <c r="BG12" s="9"/>
      <c r="BH12" s="9"/>
      <c r="BI12" s="9"/>
      <c r="BJ12" s="9"/>
      <c r="BK12" s="10"/>
    </row>
    <row r="13" spans="2:63" x14ac:dyDescent="0.25">
      <c r="B13" s="11" t="s">
        <v>11</v>
      </c>
      <c r="C13" s="16">
        <f>[1]Input!$B$8</f>
        <v>2024</v>
      </c>
      <c r="D13" s="16">
        <f>[1]Input!$B$9</f>
        <v>2025</v>
      </c>
      <c r="E13" s="16">
        <f>[1]Input!$B$10</f>
        <v>2026</v>
      </c>
      <c r="F13" s="16">
        <f>[1]Input!$B$11</f>
        <v>2027</v>
      </c>
      <c r="G13" s="17">
        <f>[1]Input!$B$12</f>
        <v>2028</v>
      </c>
      <c r="I13" s="11" t="s">
        <v>11</v>
      </c>
      <c r="J13" s="16">
        <f>[2]Input!$B$8</f>
        <v>2024</v>
      </c>
      <c r="K13" s="16">
        <f>[2]Input!$B$9</f>
        <v>2025</v>
      </c>
      <c r="L13" s="16">
        <f>[2]Input!$B$10</f>
        <v>2026</v>
      </c>
      <c r="M13" s="16">
        <f>[2]Input!$B$11</f>
        <v>2027</v>
      </c>
      <c r="N13" s="17">
        <f>[2]Input!$B$12</f>
        <v>2028</v>
      </c>
      <c r="P13" s="11" t="s">
        <v>11</v>
      </c>
      <c r="Q13" s="16">
        <f>[3]Input!$B$8</f>
        <v>2024</v>
      </c>
      <c r="R13" s="16">
        <f>[3]Input!$B$9</f>
        <v>2025</v>
      </c>
      <c r="S13" s="16">
        <f>[3]Input!$B$10</f>
        <v>2026</v>
      </c>
      <c r="T13" s="16">
        <f>[3]Input!$B$11</f>
        <v>2027</v>
      </c>
      <c r="U13" s="17">
        <f>[3]Input!$B$12</f>
        <v>2028</v>
      </c>
      <c r="W13" s="11" t="s">
        <v>11</v>
      </c>
      <c r="X13" s="16">
        <f>[4]Input!$B$8</f>
        <v>2024</v>
      </c>
      <c r="Y13" s="16">
        <f>[4]Input!$B$9</f>
        <v>2025</v>
      </c>
      <c r="Z13" s="16">
        <f>[4]Input!$B$10</f>
        <v>2026</v>
      </c>
      <c r="AA13" s="16">
        <f>[4]Input!$B$11</f>
        <v>2027</v>
      </c>
      <c r="AB13" s="17">
        <f>[4]Input!$B$12</f>
        <v>2028</v>
      </c>
      <c r="AD13" s="11" t="s">
        <v>11</v>
      </c>
      <c r="AE13" s="16">
        <f>[5]Input!$B$8</f>
        <v>2024</v>
      </c>
      <c r="AF13" s="16">
        <f>[5]Input!$B$9</f>
        <v>2025</v>
      </c>
      <c r="AG13" s="16">
        <f>[5]Input!$B$10</f>
        <v>2026</v>
      </c>
      <c r="AH13" s="16">
        <f>[5]Input!$B$11</f>
        <v>2027</v>
      </c>
      <c r="AI13" s="17">
        <f>[5]Input!$B$12</f>
        <v>2028</v>
      </c>
      <c r="AK13" s="11" t="s">
        <v>11</v>
      </c>
      <c r="AL13" s="16">
        <f>[6]Input!$B$8</f>
        <v>2024</v>
      </c>
      <c r="AM13" s="16">
        <f>[6]Input!$B$9</f>
        <v>2025</v>
      </c>
      <c r="AN13" s="16">
        <f>[6]Input!$B$10</f>
        <v>2026</v>
      </c>
      <c r="AO13" s="16">
        <f>[6]Input!$B$11</f>
        <v>2027</v>
      </c>
      <c r="AP13" s="17">
        <f>[6]Input!$B$12</f>
        <v>2028</v>
      </c>
      <c r="AR13" s="11" t="s">
        <v>11</v>
      </c>
      <c r="AS13" s="16">
        <f>[7]Input!$B$8</f>
        <v>2024</v>
      </c>
      <c r="AT13" s="16">
        <f>[7]Input!$B$9</f>
        <v>2025</v>
      </c>
      <c r="AU13" s="16">
        <f>[7]Input!$B$10</f>
        <v>2026</v>
      </c>
      <c r="AV13" s="16">
        <f>[7]Input!$B$11</f>
        <v>2027</v>
      </c>
      <c r="AW13" s="17">
        <f>[7]Input!$B$12</f>
        <v>2028</v>
      </c>
      <c r="AY13" s="11" t="s">
        <v>11</v>
      </c>
      <c r="AZ13" s="16">
        <f>[8]Input!$B$8</f>
        <v>2024</v>
      </c>
      <c r="BA13" s="16">
        <f>[8]Input!$B$9</f>
        <v>2025</v>
      </c>
      <c r="BB13" s="16">
        <f>[8]Input!$B$10</f>
        <v>2026</v>
      </c>
      <c r="BC13" s="16">
        <f>[8]Input!$B$11</f>
        <v>2027</v>
      </c>
      <c r="BD13" s="17">
        <f>[8]Input!$B$12</f>
        <v>2028</v>
      </c>
      <c r="BF13" s="11" t="s">
        <v>11</v>
      </c>
      <c r="BG13" s="16">
        <f>[9]Input!$B$8</f>
        <v>2024</v>
      </c>
      <c r="BH13" s="16">
        <f>[9]Input!$B$9</f>
        <v>2025</v>
      </c>
      <c r="BI13" s="16">
        <f>[9]Input!$B$10</f>
        <v>2026</v>
      </c>
      <c r="BJ13" s="16">
        <f>[9]Input!$B$11</f>
        <v>2027</v>
      </c>
      <c r="BK13" s="17">
        <f>[9]Input!$B$12</f>
        <v>2028</v>
      </c>
    </row>
    <row r="14" spans="2:63" x14ac:dyDescent="0.25">
      <c r="B14" s="12" t="s">
        <v>12</v>
      </c>
      <c r="C14" s="15">
        <f t="array" ref="C14">SUMPRODUCT(($C$4='[1]Calculator Data Summary'!$B$5:$AW$5)*
($C$5='[1]Calculator Data Summary'!$B$6:$AW$6)*
($C$6='[1]Calculator Data Summary'!$B$4:$AW$4)*
(C$13='[1]Calculator Data Summary'!$B$7:$AW$7)*
(B14='[1]Calculator Data Summary'!$A$8:$A$21)*
'[1]Calculator Data Summary'!$B$8:$AW$21)</f>
        <v>47.22</v>
      </c>
      <c r="D14" s="15">
        <f t="array" ref="D14">SUMPRODUCT(($C$4='[1]Calculator Data Summary'!$B$5:$AW$5)*
($C$5='[1]Calculator Data Summary'!$B$6:$AW$6)*
($C$6='[1]Calculator Data Summary'!$B$4:$AW$4)*
(D$13='[1]Calculator Data Summary'!$B$7:$AW$7)*
(B14='[1]Calculator Data Summary'!$A$8:$A$21)*
'[1]Calculator Data Summary'!$B$8:$AW$21)</f>
        <v>47.36</v>
      </c>
      <c r="E14" s="15">
        <f t="array" ref="E14">SUMPRODUCT(($C$4='[1]Calculator Data Summary'!$B$5:$AW$5)*
($C$5='[1]Calculator Data Summary'!$B$6:$AW$6)*
($C$6='[1]Calculator Data Summary'!$B$4:$AW$4)*
(E$13='[1]Calculator Data Summary'!$B$7:$AW$7)*
(B14='[1]Calculator Data Summary'!$A$8:$A$21)*
'[1]Calculator Data Summary'!$B$8:$AW$21)</f>
        <v>52.919999999999995</v>
      </c>
      <c r="F14" s="15">
        <f t="array" ref="F14">SUMPRODUCT(($C$4='[1]Calculator Data Summary'!$B$5:$AW$5)*
($C$5='[1]Calculator Data Summary'!$B$6:$AW$6)*
($C$6='[1]Calculator Data Summary'!$B$4:$AW$4)*
(F$13='[1]Calculator Data Summary'!$B$7:$AW$7)*
(B14='[1]Calculator Data Summary'!$A$8:$A$21)*
'[1]Calculator Data Summary'!$B$8:$AW$21)</f>
        <v>51.76</v>
      </c>
      <c r="G14" s="18">
        <f t="array" ref="G14">SUMPRODUCT(($C$4='[1]Calculator Data Summary'!$B$5:$AW$5)*
($C$5='[1]Calculator Data Summary'!$B$6:$AW$6)*
($C$6='[1]Calculator Data Summary'!$B$4:$AW$4)*
(G$13='[1]Calculator Data Summary'!$B$7:$AW$7)*
(B14='[1]Calculator Data Summary'!$A$8:$A$21)*
'[1]Calculator Data Summary'!$B$8:$AW$21)</f>
        <v>51.76</v>
      </c>
      <c r="I14" s="12" t="s">
        <v>12</v>
      </c>
      <c r="J14" s="15">
        <f t="array" ref="J14">SUMPRODUCT(($C$4='[2]Calculator Data Summary'!$B$5:$AW$5)*
($C$5='[2]Calculator Data Summary'!$B$6:$AW$6)*
($C$6='[2]Calculator Data Summary'!$B$4:$AW$4)*
(J$13='[2]Calculator Data Summary'!$B$7:$AW$7)*
(I14='[2]Calculator Data Summary'!$A$8:$A$21)*
'[2]Calculator Data Summary'!$B$8:$AW$21)</f>
        <v>61.470000000000006</v>
      </c>
      <c r="K14" s="15">
        <f t="array" ref="K14">SUMPRODUCT(($C$4='[2]Calculator Data Summary'!$B$5:$AW$5)*
($C$5='[2]Calculator Data Summary'!$B$6:$AW$6)*
($C$6='[2]Calculator Data Summary'!$B$4:$AW$4)*
(K$13='[2]Calculator Data Summary'!$B$7:$AW$7)*
(I14='[2]Calculator Data Summary'!$A$8:$A$21)*
'[2]Calculator Data Summary'!$B$8:$AW$21)</f>
        <v>63.38000000000001</v>
      </c>
      <c r="L14" s="15">
        <f t="array" ref="L14">SUMPRODUCT(($C$4='[2]Calculator Data Summary'!$B$5:$AW$5)*
($C$5='[2]Calculator Data Summary'!$B$6:$AW$6)*
($C$6='[2]Calculator Data Summary'!$B$4:$AW$4)*
(L$13='[2]Calculator Data Summary'!$B$7:$AW$7)*
(I14='[2]Calculator Data Summary'!$A$8:$A$21)*
'[2]Calculator Data Summary'!$B$8:$AW$21)</f>
        <v>68.58</v>
      </c>
      <c r="M14" s="15">
        <f t="array" ref="M14">SUMPRODUCT(($C$4='[2]Calculator Data Summary'!$B$5:$AW$5)*
($C$5='[2]Calculator Data Summary'!$B$6:$AW$6)*
($C$6='[2]Calculator Data Summary'!$B$4:$AW$4)*
(M$13='[2]Calculator Data Summary'!$B$7:$AW$7)*
(I14='[2]Calculator Data Summary'!$A$8:$A$21)*
'[2]Calculator Data Summary'!$B$8:$AW$21)</f>
        <v>67.31</v>
      </c>
      <c r="N14" s="18">
        <f t="array" ref="N14">SUMPRODUCT(($C$4='[2]Calculator Data Summary'!$B$5:$AW$5)*
($C$5='[2]Calculator Data Summary'!$B$6:$AW$6)*
($C$6='[2]Calculator Data Summary'!$B$4:$AW$4)*
(N$13='[2]Calculator Data Summary'!$B$7:$AW$7)*
(I14='[2]Calculator Data Summary'!$A$8:$A$21)*
'[2]Calculator Data Summary'!$B$8:$AW$21)</f>
        <v>67.31</v>
      </c>
      <c r="P14" s="12" t="s">
        <v>12</v>
      </c>
      <c r="Q14" s="15">
        <f t="array" ref="Q14">SUMPRODUCT(($C$4='[3]Calculator Data Summary'!$B$5:$AW$5)*
($C$5='[3]Calculator Data Summary'!$B$6:$AW$6)*
($C$6='[3]Calculator Data Summary'!$B$4:$AW$4)*
(Q$13='[3]Calculator Data Summary'!$B$7:$AW$7)*
(P14='[3]Calculator Data Summary'!$A$8:$A$21)*
'[3]Calculator Data Summary'!$B$8:$AW$21)</f>
        <v>88.530000000000015</v>
      </c>
      <c r="R14" s="15">
        <f t="array" ref="R14">SUMPRODUCT(($C$4='[3]Calculator Data Summary'!$B$5:$AW$5)*
($C$5='[3]Calculator Data Summary'!$B$6:$AW$6)*
($C$6='[3]Calculator Data Summary'!$B$4:$AW$4)*
(R$13='[3]Calculator Data Summary'!$B$7:$AW$7)*
(P14='[3]Calculator Data Summary'!$A$8:$A$21)*
'[3]Calculator Data Summary'!$B$8:$AW$21)</f>
        <v>88.01</v>
      </c>
      <c r="S14" s="15">
        <f t="array" ref="S14">SUMPRODUCT(($C$4='[3]Calculator Data Summary'!$B$5:$AW$5)*
($C$5='[3]Calculator Data Summary'!$B$6:$AW$6)*
($C$6='[3]Calculator Data Summary'!$B$4:$AW$4)*
(S$13='[3]Calculator Data Summary'!$B$7:$AW$7)*
(P14='[3]Calculator Data Summary'!$A$8:$A$21)*
'[3]Calculator Data Summary'!$B$8:$AW$21)</f>
        <v>86.78</v>
      </c>
      <c r="T14" s="15">
        <f t="array" ref="T14">SUMPRODUCT(($C$4='[3]Calculator Data Summary'!$B$5:$AW$5)*
($C$5='[3]Calculator Data Summary'!$B$6:$AW$6)*
($C$6='[3]Calculator Data Summary'!$B$4:$AW$4)*
(T$13='[3]Calculator Data Summary'!$B$7:$AW$7)*
(P14='[3]Calculator Data Summary'!$A$8:$A$21)*
'[3]Calculator Data Summary'!$B$8:$AW$21)</f>
        <v>78.89</v>
      </c>
      <c r="U14" s="18">
        <f t="array" ref="U14">SUMPRODUCT(($C$4='[3]Calculator Data Summary'!$B$5:$AW$5)*
($C$5='[3]Calculator Data Summary'!$B$6:$AW$6)*
($C$6='[3]Calculator Data Summary'!$B$4:$AW$4)*
(U$13='[3]Calculator Data Summary'!$B$7:$AW$7)*
(P14='[3]Calculator Data Summary'!$A$8:$A$21)*
'[3]Calculator Data Summary'!$B$8:$AW$21)</f>
        <v>78.89</v>
      </c>
      <c r="W14" s="12" t="s">
        <v>12</v>
      </c>
      <c r="X14" s="15">
        <f t="array" ref="X14">SUMPRODUCT(($C$4='[4]Calculator Data Summary'!$B$5:$AW$5)*
($C$5='[4]Calculator Data Summary'!$B$6:$AW$6)*
($C$6='[4]Calculator Data Summary'!$B$4:$AW$4)*
(X$13='[4]Calculator Data Summary'!$B$7:$AW$7)*
(W14='[4]Calculator Data Summary'!$A$8:$A$21)*
'[4]Calculator Data Summary'!$B$8:$AW$21)</f>
        <v>82.43</v>
      </c>
      <c r="Y14" s="15">
        <f t="array" ref="Y14">SUMPRODUCT(($C$4='[4]Calculator Data Summary'!$B$5:$AW$5)*
($C$5='[4]Calculator Data Summary'!$B$6:$AW$6)*
($C$6='[4]Calculator Data Summary'!$B$4:$AW$4)*
(Y$13='[4]Calculator Data Summary'!$B$7:$AW$7)*
(W14='[4]Calculator Data Summary'!$A$8:$A$21)*
'[4]Calculator Data Summary'!$B$8:$AW$21)</f>
        <v>84.71</v>
      </c>
      <c r="Z14" s="15">
        <f t="array" ref="Z14">SUMPRODUCT(($C$4='[4]Calculator Data Summary'!$B$5:$AW$5)*
($C$5='[4]Calculator Data Summary'!$B$6:$AW$6)*
($C$6='[4]Calculator Data Summary'!$B$4:$AW$4)*
(Z$13='[4]Calculator Data Summary'!$B$7:$AW$7)*
(W14='[4]Calculator Data Summary'!$A$8:$A$21)*
'[4]Calculator Data Summary'!$B$8:$AW$21)</f>
        <v>96.600000000000023</v>
      </c>
      <c r="AA14" s="15">
        <f t="array" ref="AA14">SUMPRODUCT(($C$4='[4]Calculator Data Summary'!$B$5:$AW$5)*
($C$5='[4]Calculator Data Summary'!$B$6:$AW$6)*
($C$6='[4]Calculator Data Summary'!$B$4:$AW$4)*
(AA$13='[4]Calculator Data Summary'!$B$7:$AW$7)*
(W14='[4]Calculator Data Summary'!$A$8:$A$21)*
'[4]Calculator Data Summary'!$B$8:$AW$21)</f>
        <v>86.05</v>
      </c>
      <c r="AB14" s="18">
        <f t="array" ref="AB14">SUMPRODUCT(($C$4='[4]Calculator Data Summary'!$B$5:$AW$5)*
($C$5='[4]Calculator Data Summary'!$B$6:$AW$6)*
($C$6='[4]Calculator Data Summary'!$B$4:$AW$4)*
(AB$13='[4]Calculator Data Summary'!$B$7:$AW$7)*
(W14='[4]Calculator Data Summary'!$A$8:$A$21)*
'[4]Calculator Data Summary'!$B$8:$AW$21)</f>
        <v>86.05</v>
      </c>
      <c r="AD14" s="12" t="s">
        <v>12</v>
      </c>
      <c r="AE14" s="15">
        <f t="array" ref="AE14">SUMPRODUCT(($C$4='[5]Calculator Data Summary'!$B$5:$AW$5)*
($C$5='[5]Calculator Data Summary'!$B$6:$AW$6)*
($C$6='[5]Calculator Data Summary'!$B$4:$AW$4)*
(AE$13='[5]Calculator Data Summary'!$B$7:$AW$7)*
(AD14='[5]Calculator Data Summary'!$A$8:$A$21)*
'[5]Calculator Data Summary'!$B$8:$AW$21)</f>
        <v>77.37</v>
      </c>
      <c r="AF14" s="15">
        <f t="array" ref="AF14">SUMPRODUCT(($C$4='[5]Calculator Data Summary'!$B$5:$AW$5)*
($C$5='[5]Calculator Data Summary'!$B$6:$AW$6)*
($C$6='[5]Calculator Data Summary'!$B$4:$AW$4)*
(AF$13='[5]Calculator Data Summary'!$B$7:$AW$7)*
(AD14='[5]Calculator Data Summary'!$A$8:$A$21)*
'[5]Calculator Data Summary'!$B$8:$AW$21)</f>
        <v>73.7</v>
      </c>
      <c r="AG14" s="15">
        <f t="array" ref="AG14">SUMPRODUCT(($C$4='[5]Calculator Data Summary'!$B$5:$AW$5)*
($C$5='[5]Calculator Data Summary'!$B$6:$AW$6)*
($C$6='[5]Calculator Data Summary'!$B$4:$AW$4)*
(AG$13='[5]Calculator Data Summary'!$B$7:$AW$7)*
(AD14='[5]Calculator Data Summary'!$A$8:$A$21)*
'[5]Calculator Data Summary'!$B$8:$AW$21)</f>
        <v>86.569999999999979</v>
      </c>
      <c r="AH14" s="15">
        <f t="array" ref="AH14">SUMPRODUCT(($C$4='[5]Calculator Data Summary'!$B$5:$AW$5)*
($C$5='[5]Calculator Data Summary'!$B$6:$AW$6)*
($C$6='[5]Calculator Data Summary'!$B$4:$AW$4)*
(AH$13='[5]Calculator Data Summary'!$B$7:$AW$7)*
(AD14='[5]Calculator Data Summary'!$A$8:$A$21)*
'[5]Calculator Data Summary'!$B$8:$AW$21)</f>
        <v>83.69</v>
      </c>
      <c r="AI14" s="18">
        <f t="array" ref="AI14">SUMPRODUCT(($C$4='[5]Calculator Data Summary'!$B$5:$AW$5)*
($C$5='[5]Calculator Data Summary'!$B$6:$AW$6)*
($C$6='[5]Calculator Data Summary'!$B$4:$AW$4)*
(AI$13='[5]Calculator Data Summary'!$B$7:$AW$7)*
(AD14='[5]Calculator Data Summary'!$A$8:$A$21)*
'[5]Calculator Data Summary'!$B$8:$AW$21)</f>
        <v>83.69</v>
      </c>
      <c r="AK14" s="12" t="s">
        <v>12</v>
      </c>
      <c r="AL14" s="15">
        <f t="array" ref="AL14">SUMPRODUCT(($C$4='[6]Calculator Data Summary'!$B$5:$AW$5)*
($C$5='[6]Calculator Data Summary'!$B$6:$AW$6)*
($C$6='[6]Calculator Data Summary'!$B$4:$AW$4)*
(AL$13='[6]Calculator Data Summary'!$B$7:$AW$7)*
(AK14='[6]Calculator Data Summary'!$A$8:$A$21)*
'[6]Calculator Data Summary'!$B$8:$AW$21)</f>
        <v>60.510000000000005</v>
      </c>
      <c r="AM14" s="15">
        <f t="array" ref="AM14">SUMPRODUCT(($C$4='[6]Calculator Data Summary'!$B$5:$AW$5)*
($C$5='[6]Calculator Data Summary'!$B$6:$AW$6)*
($C$6='[6]Calculator Data Summary'!$B$4:$AW$4)*
(AM$13='[6]Calculator Data Summary'!$B$7:$AW$7)*
(AK14='[6]Calculator Data Summary'!$A$8:$A$21)*
'[6]Calculator Data Summary'!$B$8:$AW$21)</f>
        <v>61.749999999999993</v>
      </c>
      <c r="AN14" s="15">
        <f t="array" ref="AN14">SUMPRODUCT(($C$4='[6]Calculator Data Summary'!$B$5:$AW$5)*
($C$5='[6]Calculator Data Summary'!$B$6:$AW$6)*
($C$6='[6]Calculator Data Summary'!$B$4:$AW$4)*
(AN$13='[6]Calculator Data Summary'!$B$7:$AW$7)*
(AK14='[6]Calculator Data Summary'!$A$8:$A$21)*
'[6]Calculator Data Summary'!$B$8:$AW$21)</f>
        <v>69.539999999999992</v>
      </c>
      <c r="AO14" s="15">
        <f t="array" ref="AO14">SUMPRODUCT(($C$4='[6]Calculator Data Summary'!$B$5:$AW$5)*
($C$5='[6]Calculator Data Summary'!$B$6:$AW$6)*
($C$6='[6]Calculator Data Summary'!$B$4:$AW$4)*
(AO$13='[6]Calculator Data Summary'!$B$7:$AW$7)*
(AK14='[6]Calculator Data Summary'!$A$8:$A$21)*
'[6]Calculator Data Summary'!$B$8:$AW$21)</f>
        <v>69.63</v>
      </c>
      <c r="AP14" s="18">
        <f t="array" ref="AP14">SUMPRODUCT(($C$4='[6]Calculator Data Summary'!$B$5:$AW$5)*
($C$5='[6]Calculator Data Summary'!$B$6:$AW$6)*
($C$6='[6]Calculator Data Summary'!$B$4:$AW$4)*
(AP$13='[6]Calculator Data Summary'!$B$7:$AW$7)*
(AK14='[6]Calculator Data Summary'!$A$8:$A$21)*
'[6]Calculator Data Summary'!$B$8:$AW$21)</f>
        <v>69.63</v>
      </c>
      <c r="AR14" s="12" t="s">
        <v>12</v>
      </c>
      <c r="AS14" s="15">
        <f t="array" ref="AS14">SUMPRODUCT(($C$4='[7]Calculator Data Summary'!$B$5:$AW$5)*
($C$5='[7]Calculator Data Summary'!$B$6:$AW$6)*
($C$6='[7]Calculator Data Summary'!$B$4:$AW$4)*
(AS$13='[7]Calculator Data Summary'!$B$7:$AW$7)*
(AR14='[7]Calculator Data Summary'!$A$8:$A$21)*
'[7]Calculator Data Summary'!$B$8:$AW$21)</f>
        <v>66.599999999999994</v>
      </c>
      <c r="AT14" s="15">
        <f t="array" ref="AT14">SUMPRODUCT(($C$4='[7]Calculator Data Summary'!$B$5:$AW$5)*
($C$5='[7]Calculator Data Summary'!$B$6:$AW$6)*
($C$6='[7]Calculator Data Summary'!$B$4:$AW$4)*
(AT$13='[7]Calculator Data Summary'!$B$7:$AW$7)*
(AR14='[7]Calculator Data Summary'!$A$8:$A$21)*
'[7]Calculator Data Summary'!$B$8:$AW$21)</f>
        <v>68.52</v>
      </c>
      <c r="AU14" s="15">
        <f t="array" ref="AU14">SUMPRODUCT(($C$4='[7]Calculator Data Summary'!$B$5:$AW$5)*
($C$5='[7]Calculator Data Summary'!$B$6:$AW$6)*
($C$6='[7]Calculator Data Summary'!$B$4:$AW$4)*
(AU$13='[7]Calculator Data Summary'!$B$7:$AW$7)*
(AR14='[7]Calculator Data Summary'!$A$8:$A$21)*
'[7]Calculator Data Summary'!$B$8:$AW$21)</f>
        <v>77.830000000000013</v>
      </c>
      <c r="AV14" s="15">
        <f t="array" ref="AV14">SUMPRODUCT(($C$4='[7]Calculator Data Summary'!$B$5:$AW$5)*
($C$5='[7]Calculator Data Summary'!$B$6:$AW$6)*
($C$6='[7]Calculator Data Summary'!$B$4:$AW$4)*
(AV$13='[7]Calculator Data Summary'!$B$7:$AW$7)*
(AR14='[7]Calculator Data Summary'!$A$8:$A$21)*
'[7]Calculator Data Summary'!$B$8:$AW$21)</f>
        <v>72.999999999999986</v>
      </c>
      <c r="AW14" s="18">
        <f t="array" ref="AW14">SUMPRODUCT(($C$4='[7]Calculator Data Summary'!$B$5:$AW$5)*
($C$5='[7]Calculator Data Summary'!$B$6:$AW$6)*
($C$6='[7]Calculator Data Summary'!$B$4:$AW$4)*
(AW$13='[7]Calculator Data Summary'!$B$7:$AW$7)*
(AR14='[7]Calculator Data Summary'!$A$8:$A$21)*
'[7]Calculator Data Summary'!$B$8:$AW$21)</f>
        <v>72.999999999999986</v>
      </c>
      <c r="AY14" s="12" t="s">
        <v>12</v>
      </c>
      <c r="AZ14" s="15">
        <f t="array" ref="AZ14">SUMPRODUCT(($C$4='[8]Calculator Data Summary'!$B$5:$AW$5)*
($C$5='[8]Calculator Data Summary'!$B$6:$AW$6)*
($C$6='[8]Calculator Data Summary'!$B$4:$AW$4)*
(AZ$13='[8]Calculator Data Summary'!$B$7:$AW$7)*
(AY14='[8]Calculator Data Summary'!$A$8:$A$21)*
'[8]Calculator Data Summary'!$B$8:$AW$21)</f>
        <v>69.540000000000006</v>
      </c>
      <c r="BA14" s="15">
        <f t="array" ref="BA14">SUMPRODUCT(($C$4='[8]Calculator Data Summary'!$B$5:$AW$5)*
($C$5='[8]Calculator Data Summary'!$B$6:$AW$6)*
($C$6='[8]Calculator Data Summary'!$B$4:$AW$4)*
(BA$13='[8]Calculator Data Summary'!$B$7:$AW$7)*
(AY14='[8]Calculator Data Summary'!$A$8:$A$21)*
'[8]Calculator Data Summary'!$B$8:$AW$21)</f>
        <v>73.809999999999988</v>
      </c>
      <c r="BB14" s="15">
        <f t="array" ref="BB14">SUMPRODUCT(($C$4='[8]Calculator Data Summary'!$B$5:$AW$5)*
($C$5='[8]Calculator Data Summary'!$B$6:$AW$6)*
($C$6='[8]Calculator Data Summary'!$B$4:$AW$4)*
(BB$13='[8]Calculator Data Summary'!$B$7:$AW$7)*
(AY14='[8]Calculator Data Summary'!$A$8:$A$21)*
'[8]Calculator Data Summary'!$B$8:$AW$21)</f>
        <v>79.23</v>
      </c>
      <c r="BC14" s="15">
        <f t="array" ref="BC14">SUMPRODUCT(($C$4='[8]Calculator Data Summary'!$B$5:$AW$5)*
($C$5='[8]Calculator Data Summary'!$B$6:$AW$6)*
($C$6='[8]Calculator Data Summary'!$B$4:$AW$4)*
(BC$13='[8]Calculator Data Summary'!$B$7:$AW$7)*
(AY14='[8]Calculator Data Summary'!$A$8:$A$21)*
'[8]Calculator Data Summary'!$B$8:$AW$21)</f>
        <v>74.27</v>
      </c>
      <c r="BD14" s="18">
        <f t="array" ref="BD14">SUMPRODUCT(($C$4='[8]Calculator Data Summary'!$B$5:$AW$5)*
($C$5='[8]Calculator Data Summary'!$B$6:$AW$6)*
($C$6='[8]Calculator Data Summary'!$B$4:$AW$4)*
(BD$13='[8]Calculator Data Summary'!$B$7:$AW$7)*
(AY14='[8]Calculator Data Summary'!$A$8:$A$21)*
'[8]Calculator Data Summary'!$B$8:$AW$21)</f>
        <v>74.27</v>
      </c>
      <c r="BF14" s="12" t="s">
        <v>12</v>
      </c>
      <c r="BG14" s="15">
        <f t="array" ref="BG14">SUMPRODUCT(($C$4='[9]Calculator Data Summary'!$B$5:$AW$5)*
($C$5='[9]Calculator Data Summary'!$B$6:$AW$6)*
($C$6='[9]Calculator Data Summary'!$B$4:$AW$4)*
(BG$13='[9]Calculator Data Summary'!$B$7:$AW$7)*
(BF14='[9]Calculator Data Summary'!$A$8:$A$21)*
'[9]Calculator Data Summary'!$B$8:$AW$21)</f>
        <v>0</v>
      </c>
      <c r="BH14" s="15">
        <f t="array" ref="BH14">SUMPRODUCT(($C$4='[9]Calculator Data Summary'!$B$5:$AW$5)*
($C$5='[9]Calculator Data Summary'!$B$6:$AW$6)*
($C$6='[9]Calculator Data Summary'!$B$4:$AW$4)*
(BH$13='[9]Calculator Data Summary'!$B$7:$AW$7)*
(BF14='[9]Calculator Data Summary'!$A$8:$A$21)*
'[9]Calculator Data Summary'!$B$8:$AW$21)</f>
        <v>0</v>
      </c>
      <c r="BI14" s="15">
        <f t="array" ref="BI14">SUMPRODUCT(($C$4='[9]Calculator Data Summary'!$B$5:$AW$5)*
($C$5='[9]Calculator Data Summary'!$B$6:$AW$6)*
($C$6='[9]Calculator Data Summary'!$B$4:$AW$4)*
(BI$13='[9]Calculator Data Summary'!$B$7:$AW$7)*
(BF14='[9]Calculator Data Summary'!$A$8:$A$21)*
'[9]Calculator Data Summary'!$B$8:$AW$21)</f>
        <v>55.58</v>
      </c>
      <c r="BJ14" s="15">
        <f t="array" ref="BJ14">SUMPRODUCT(($C$4='[9]Calculator Data Summary'!$B$5:$AW$5)*
($C$5='[9]Calculator Data Summary'!$B$6:$AW$6)*
($C$6='[9]Calculator Data Summary'!$B$4:$AW$4)*
(BJ$13='[9]Calculator Data Summary'!$B$7:$AW$7)*
(BF14='[9]Calculator Data Summary'!$A$8:$A$21)*
'[9]Calculator Data Summary'!$B$8:$AW$21)</f>
        <v>55.58</v>
      </c>
      <c r="BK14" s="18">
        <f t="array" ref="BK14">SUMPRODUCT(($C$4='[9]Calculator Data Summary'!$B$5:$AW$5)*
($C$5='[9]Calculator Data Summary'!$B$6:$AW$6)*
($C$6='[9]Calculator Data Summary'!$B$4:$AW$4)*
(BK$13='[9]Calculator Data Summary'!$B$7:$AW$7)*
(BF14='[9]Calculator Data Summary'!$A$8:$A$21)*
'[9]Calculator Data Summary'!$B$8:$AW$21)</f>
        <v>55.58</v>
      </c>
    </row>
    <row r="15" spans="2:63" x14ac:dyDescent="0.25">
      <c r="B15" s="12" t="s">
        <v>13</v>
      </c>
      <c r="C15" s="15">
        <f t="array" ref="C15">SUMPRODUCT(($C$4='[1]Calculator Data Summary'!$B$5:$AW$5)*
($C$5='[1]Calculator Data Summary'!$B$6:$AW$6)*
($C$6='[1]Calculator Data Summary'!$B$4:$AW$4)*
(C$13='[1]Calculator Data Summary'!$B$7:$AW$7)*
(B15='[1]Calculator Data Summary'!$A$8:$A$21)*
'[1]Calculator Data Summary'!$B$8:$AW$21)</f>
        <v>47.19</v>
      </c>
      <c r="D15" s="15">
        <f t="array" ref="D15">SUMPRODUCT(($C$4='[1]Calculator Data Summary'!$B$5:$AW$5)*
($C$5='[1]Calculator Data Summary'!$B$6:$AW$6)*
($C$6='[1]Calculator Data Summary'!$B$4:$AW$4)*
(D$13='[1]Calculator Data Summary'!$B$7:$AW$7)*
(B15='[1]Calculator Data Summary'!$A$8:$A$21)*
'[1]Calculator Data Summary'!$B$8:$AW$21)</f>
        <v>49.038000000000004</v>
      </c>
      <c r="E15" s="15">
        <f t="array" ref="E15">SUMPRODUCT(($C$4='[1]Calculator Data Summary'!$B$5:$AW$5)*
($C$5='[1]Calculator Data Summary'!$B$6:$AW$6)*
($C$6='[1]Calculator Data Summary'!$B$4:$AW$4)*
(E$13='[1]Calculator Data Summary'!$B$7:$AW$7)*
(B15='[1]Calculator Data Summary'!$A$8:$A$21)*
'[1]Calculator Data Summary'!$B$8:$AW$21)</f>
        <v>52.4</v>
      </c>
      <c r="F15" s="15">
        <f t="array" ref="F15">SUMPRODUCT(($C$4='[1]Calculator Data Summary'!$B$5:$AW$5)*
($C$5='[1]Calculator Data Summary'!$B$6:$AW$6)*
($C$6='[1]Calculator Data Summary'!$B$4:$AW$4)*
(F$13='[1]Calculator Data Summary'!$B$7:$AW$7)*
(B15='[1]Calculator Data Summary'!$A$8:$A$21)*
'[1]Calculator Data Summary'!$B$8:$AW$21)</f>
        <v>51.76</v>
      </c>
      <c r="G15" s="18">
        <f t="array" ref="G15">SUMPRODUCT(($C$4='[1]Calculator Data Summary'!$B$5:$AW$5)*
($C$5='[1]Calculator Data Summary'!$B$6:$AW$6)*
($C$6='[1]Calculator Data Summary'!$B$4:$AW$4)*
(G$13='[1]Calculator Data Summary'!$B$7:$AW$7)*
(B15='[1]Calculator Data Summary'!$A$8:$A$21)*
'[1]Calculator Data Summary'!$B$8:$AW$21)</f>
        <v>51.76</v>
      </c>
      <c r="I15" s="12" t="s">
        <v>13</v>
      </c>
      <c r="J15" s="15">
        <f t="array" ref="J15">SUMPRODUCT(($C$4='[2]Calculator Data Summary'!$B$5:$AW$5)*
($C$5='[2]Calculator Data Summary'!$B$6:$AW$6)*
($C$6='[2]Calculator Data Summary'!$B$4:$AW$4)*
(J$13='[2]Calculator Data Summary'!$B$7:$AW$7)*
(I15='[2]Calculator Data Summary'!$A$8:$A$21)*
'[2]Calculator Data Summary'!$B$8:$AW$21)</f>
        <v>61.460000000000008</v>
      </c>
      <c r="K15" s="15">
        <f t="array" ref="K15">SUMPRODUCT(($C$4='[2]Calculator Data Summary'!$B$5:$AW$5)*
($C$5='[2]Calculator Data Summary'!$B$6:$AW$6)*
($C$6='[2]Calculator Data Summary'!$B$4:$AW$4)*
(K$13='[2]Calculator Data Summary'!$B$7:$AW$7)*
(I15='[2]Calculator Data Summary'!$A$8:$A$21)*
'[2]Calculator Data Summary'!$B$8:$AW$21)</f>
        <v>63.771999999999998</v>
      </c>
      <c r="L15" s="15">
        <f t="array" ref="L15">SUMPRODUCT(($C$4='[2]Calculator Data Summary'!$B$5:$AW$5)*
($C$5='[2]Calculator Data Summary'!$B$6:$AW$6)*
($C$6='[2]Calculator Data Summary'!$B$4:$AW$4)*
(L$13='[2]Calculator Data Summary'!$B$7:$AW$7)*
(I15='[2]Calculator Data Summary'!$A$8:$A$21)*
'[2]Calculator Data Summary'!$B$8:$AW$21)</f>
        <v>68.2</v>
      </c>
      <c r="M15" s="15">
        <f t="array" ref="M15">SUMPRODUCT(($C$4='[2]Calculator Data Summary'!$B$5:$AW$5)*
($C$5='[2]Calculator Data Summary'!$B$6:$AW$6)*
($C$6='[2]Calculator Data Summary'!$B$4:$AW$4)*
(M$13='[2]Calculator Data Summary'!$B$7:$AW$7)*
(I15='[2]Calculator Data Summary'!$A$8:$A$21)*
'[2]Calculator Data Summary'!$B$8:$AW$21)</f>
        <v>67.31</v>
      </c>
      <c r="N15" s="18">
        <f t="array" ref="N15">SUMPRODUCT(($C$4='[2]Calculator Data Summary'!$B$5:$AW$5)*
($C$5='[2]Calculator Data Summary'!$B$6:$AW$6)*
($C$6='[2]Calculator Data Summary'!$B$4:$AW$4)*
(N$13='[2]Calculator Data Summary'!$B$7:$AW$7)*
(I15='[2]Calculator Data Summary'!$A$8:$A$21)*
'[2]Calculator Data Summary'!$B$8:$AW$21)</f>
        <v>67.31</v>
      </c>
      <c r="P15" s="12" t="s">
        <v>13</v>
      </c>
      <c r="Q15" s="15">
        <f t="array" ref="Q15">SUMPRODUCT(($C$4='[3]Calculator Data Summary'!$B$5:$AW$5)*
($C$5='[3]Calculator Data Summary'!$B$6:$AW$6)*
($C$6='[3]Calculator Data Summary'!$B$4:$AW$4)*
(Q$13='[3]Calculator Data Summary'!$B$7:$AW$7)*
(P15='[3]Calculator Data Summary'!$A$8:$A$21)*
'[3]Calculator Data Summary'!$B$8:$AW$21)</f>
        <v>88.52000000000001</v>
      </c>
      <c r="R15" s="15">
        <f t="array" ref="R15">SUMPRODUCT(($C$4='[3]Calculator Data Summary'!$B$5:$AW$5)*
($C$5='[3]Calculator Data Summary'!$B$6:$AW$6)*
($C$6='[3]Calculator Data Summary'!$B$4:$AW$4)*
(R$13='[3]Calculator Data Summary'!$B$7:$AW$7)*
(P15='[3]Calculator Data Summary'!$A$8:$A$21)*
'[3]Calculator Data Summary'!$B$8:$AW$21)</f>
        <v>83.414999999999992</v>
      </c>
      <c r="S15" s="15">
        <f t="array" ref="S15">SUMPRODUCT(($C$4='[3]Calculator Data Summary'!$B$5:$AW$5)*
($C$5='[3]Calculator Data Summary'!$B$6:$AW$6)*
($C$6='[3]Calculator Data Summary'!$B$4:$AW$4)*
(S$13='[3]Calculator Data Summary'!$B$7:$AW$7)*
(P15='[3]Calculator Data Summary'!$A$8:$A$21)*
'[3]Calculator Data Summary'!$B$8:$AW$21)</f>
        <v>85.089999999999989</v>
      </c>
      <c r="T15" s="15">
        <f t="array" ref="T15">SUMPRODUCT(($C$4='[3]Calculator Data Summary'!$B$5:$AW$5)*
($C$5='[3]Calculator Data Summary'!$B$6:$AW$6)*
($C$6='[3]Calculator Data Summary'!$B$4:$AW$4)*
(T$13='[3]Calculator Data Summary'!$B$7:$AW$7)*
(P15='[3]Calculator Data Summary'!$A$8:$A$21)*
'[3]Calculator Data Summary'!$B$8:$AW$21)</f>
        <v>78.89</v>
      </c>
      <c r="U15" s="18">
        <f t="array" ref="U15">SUMPRODUCT(($C$4='[3]Calculator Data Summary'!$B$5:$AW$5)*
($C$5='[3]Calculator Data Summary'!$B$6:$AW$6)*
($C$6='[3]Calculator Data Summary'!$B$4:$AW$4)*
(U$13='[3]Calculator Data Summary'!$B$7:$AW$7)*
(P15='[3]Calculator Data Summary'!$A$8:$A$21)*
'[3]Calculator Data Summary'!$B$8:$AW$21)</f>
        <v>78.89</v>
      </c>
      <c r="W15" s="12" t="s">
        <v>13</v>
      </c>
      <c r="X15" s="15">
        <f t="array" ref="X15">SUMPRODUCT(($C$4='[4]Calculator Data Summary'!$B$5:$AW$5)*
($C$5='[4]Calculator Data Summary'!$B$6:$AW$6)*
($C$6='[4]Calculator Data Summary'!$B$4:$AW$4)*
(X$13='[4]Calculator Data Summary'!$B$7:$AW$7)*
(W15='[4]Calculator Data Summary'!$A$8:$A$21)*
'[4]Calculator Data Summary'!$B$8:$AW$21)</f>
        <v>82.42</v>
      </c>
      <c r="Y15" s="15">
        <f t="array" ref="Y15">SUMPRODUCT(($C$4='[4]Calculator Data Summary'!$B$5:$AW$5)*
($C$5='[4]Calculator Data Summary'!$B$6:$AW$6)*
($C$6='[4]Calculator Data Summary'!$B$4:$AW$4)*
(Y$13='[4]Calculator Data Summary'!$B$7:$AW$7)*
(W15='[4]Calculator Data Summary'!$A$8:$A$21)*
'[4]Calculator Data Summary'!$B$8:$AW$21)</f>
        <v>95.095000000000013</v>
      </c>
      <c r="Z15" s="15">
        <f t="array" ref="Z15">SUMPRODUCT(($C$4='[4]Calculator Data Summary'!$B$5:$AW$5)*
($C$5='[4]Calculator Data Summary'!$B$6:$AW$6)*
($C$6='[4]Calculator Data Summary'!$B$4:$AW$4)*
(Z$13='[4]Calculator Data Summary'!$B$7:$AW$7)*
(W15='[4]Calculator Data Summary'!$A$8:$A$21)*
'[4]Calculator Data Summary'!$B$8:$AW$21)</f>
        <v>95.970000000000027</v>
      </c>
      <c r="AA15" s="15">
        <f t="array" ref="AA15">SUMPRODUCT(($C$4='[4]Calculator Data Summary'!$B$5:$AW$5)*
($C$5='[4]Calculator Data Summary'!$B$6:$AW$6)*
($C$6='[4]Calculator Data Summary'!$B$4:$AW$4)*
(AA$13='[4]Calculator Data Summary'!$B$7:$AW$7)*
(W15='[4]Calculator Data Summary'!$A$8:$A$21)*
'[4]Calculator Data Summary'!$B$8:$AW$21)</f>
        <v>86.05</v>
      </c>
      <c r="AB15" s="18">
        <f t="array" ref="AB15">SUMPRODUCT(($C$4='[4]Calculator Data Summary'!$B$5:$AW$5)*
($C$5='[4]Calculator Data Summary'!$B$6:$AW$6)*
($C$6='[4]Calculator Data Summary'!$B$4:$AW$4)*
(AB$13='[4]Calculator Data Summary'!$B$7:$AW$7)*
(W15='[4]Calculator Data Summary'!$A$8:$A$21)*
'[4]Calculator Data Summary'!$B$8:$AW$21)</f>
        <v>86.05</v>
      </c>
      <c r="AD15" s="12" t="s">
        <v>13</v>
      </c>
      <c r="AE15" s="15">
        <f t="array" ref="AE15">SUMPRODUCT(($C$4='[5]Calculator Data Summary'!$B$5:$AW$5)*
($C$5='[5]Calculator Data Summary'!$B$6:$AW$6)*
($C$6='[5]Calculator Data Summary'!$B$4:$AW$4)*
(AE$13='[5]Calculator Data Summary'!$B$7:$AW$7)*
(AD15='[5]Calculator Data Summary'!$A$8:$A$21)*
'[5]Calculator Data Summary'!$B$8:$AW$21)</f>
        <v>77.34</v>
      </c>
      <c r="AF15" s="15">
        <f t="array" ref="AF15">SUMPRODUCT(($C$4='[5]Calculator Data Summary'!$B$5:$AW$5)*
($C$5='[5]Calculator Data Summary'!$B$6:$AW$6)*
($C$6='[5]Calculator Data Summary'!$B$4:$AW$4)*
(AF$13='[5]Calculator Data Summary'!$B$7:$AW$7)*
(AD15='[5]Calculator Data Summary'!$A$8:$A$21)*
'[5]Calculator Data Summary'!$B$8:$AW$21)</f>
        <v>78.656000000000006</v>
      </c>
      <c r="AG15" s="15">
        <f t="array" ref="AG15">SUMPRODUCT(($C$4='[5]Calculator Data Summary'!$B$5:$AW$5)*
($C$5='[5]Calculator Data Summary'!$B$6:$AW$6)*
($C$6='[5]Calculator Data Summary'!$B$4:$AW$4)*
(AG$13='[5]Calculator Data Summary'!$B$7:$AW$7)*
(AD15='[5]Calculator Data Summary'!$A$8:$A$21)*
'[5]Calculator Data Summary'!$B$8:$AW$21)</f>
        <v>85.61999999999999</v>
      </c>
      <c r="AH15" s="15">
        <f t="array" ref="AH15">SUMPRODUCT(($C$4='[5]Calculator Data Summary'!$B$5:$AW$5)*
($C$5='[5]Calculator Data Summary'!$B$6:$AW$6)*
($C$6='[5]Calculator Data Summary'!$B$4:$AW$4)*
(AH$13='[5]Calculator Data Summary'!$B$7:$AW$7)*
(AD15='[5]Calculator Data Summary'!$A$8:$A$21)*
'[5]Calculator Data Summary'!$B$8:$AW$21)</f>
        <v>83.69</v>
      </c>
      <c r="AI15" s="18">
        <f t="array" ref="AI15">SUMPRODUCT(($C$4='[5]Calculator Data Summary'!$B$5:$AW$5)*
($C$5='[5]Calculator Data Summary'!$B$6:$AW$6)*
($C$6='[5]Calculator Data Summary'!$B$4:$AW$4)*
(AI$13='[5]Calculator Data Summary'!$B$7:$AW$7)*
(AD15='[5]Calculator Data Summary'!$A$8:$A$21)*
'[5]Calculator Data Summary'!$B$8:$AW$21)</f>
        <v>83.69</v>
      </c>
      <c r="AK15" s="12" t="s">
        <v>13</v>
      </c>
      <c r="AL15" s="15">
        <f t="array" ref="AL15">SUMPRODUCT(($C$4='[6]Calculator Data Summary'!$B$5:$AW$5)*
($C$5='[6]Calculator Data Summary'!$B$6:$AW$6)*
($C$6='[6]Calculator Data Summary'!$B$4:$AW$4)*
(AL$13='[6]Calculator Data Summary'!$B$7:$AW$7)*
(AK15='[6]Calculator Data Summary'!$A$8:$A$21)*
'[6]Calculator Data Summary'!$B$8:$AW$21)</f>
        <v>60.490000000000009</v>
      </c>
      <c r="AM15" s="15">
        <f t="array" ref="AM15">SUMPRODUCT(($C$4='[6]Calculator Data Summary'!$B$5:$AW$5)*
($C$5='[6]Calculator Data Summary'!$B$6:$AW$6)*
($C$6='[6]Calculator Data Summary'!$B$4:$AW$4)*
(AM$13='[6]Calculator Data Summary'!$B$7:$AW$7)*
(AK15='[6]Calculator Data Summary'!$A$8:$A$21)*
'[6]Calculator Data Summary'!$B$8:$AW$21)</f>
        <v>64.22</v>
      </c>
      <c r="AN15" s="15">
        <f t="array" ref="AN15">SUMPRODUCT(($C$4='[6]Calculator Data Summary'!$B$5:$AW$5)*
($C$5='[6]Calculator Data Summary'!$B$6:$AW$6)*
($C$6='[6]Calculator Data Summary'!$B$4:$AW$4)*
(AN$13='[6]Calculator Data Summary'!$B$7:$AW$7)*
(AK15='[6]Calculator Data Summary'!$A$8:$A$21)*
'[6]Calculator Data Summary'!$B$8:$AW$21)</f>
        <v>68.930000000000007</v>
      </c>
      <c r="AO15" s="15">
        <f t="array" ref="AO15">SUMPRODUCT(($C$4='[6]Calculator Data Summary'!$B$5:$AW$5)*
($C$5='[6]Calculator Data Summary'!$B$6:$AW$6)*
($C$6='[6]Calculator Data Summary'!$B$4:$AW$4)*
(AO$13='[6]Calculator Data Summary'!$B$7:$AW$7)*
(AK15='[6]Calculator Data Summary'!$A$8:$A$21)*
'[6]Calculator Data Summary'!$B$8:$AW$21)</f>
        <v>69.63</v>
      </c>
      <c r="AP15" s="18">
        <f t="array" ref="AP15">SUMPRODUCT(($C$4='[6]Calculator Data Summary'!$B$5:$AW$5)*
($C$5='[6]Calculator Data Summary'!$B$6:$AW$6)*
($C$6='[6]Calculator Data Summary'!$B$4:$AW$4)*
(AP$13='[6]Calculator Data Summary'!$B$7:$AW$7)*
(AK15='[6]Calculator Data Summary'!$A$8:$A$21)*
'[6]Calculator Data Summary'!$B$8:$AW$21)</f>
        <v>69.63</v>
      </c>
      <c r="AR15" s="12" t="s">
        <v>13</v>
      </c>
      <c r="AS15" s="15">
        <f t="array" ref="AS15">SUMPRODUCT(($C$4='[7]Calculator Data Summary'!$B$5:$AW$5)*
($C$5='[7]Calculator Data Summary'!$B$6:$AW$6)*
($C$6='[7]Calculator Data Summary'!$B$4:$AW$4)*
(AS$13='[7]Calculator Data Summary'!$B$7:$AW$7)*
(AR15='[7]Calculator Data Summary'!$A$8:$A$21)*
'[7]Calculator Data Summary'!$B$8:$AW$21)</f>
        <v>66.58</v>
      </c>
      <c r="AT15" s="15">
        <f t="array" ref="AT15">SUMPRODUCT(($C$4='[7]Calculator Data Summary'!$B$5:$AW$5)*
($C$5='[7]Calculator Data Summary'!$B$6:$AW$6)*
($C$6='[7]Calculator Data Summary'!$B$4:$AW$4)*
(AT$13='[7]Calculator Data Summary'!$B$7:$AW$7)*
(AR15='[7]Calculator Data Summary'!$A$8:$A$21)*
'[7]Calculator Data Summary'!$B$8:$AW$21)</f>
        <v>73.034999999999997</v>
      </c>
      <c r="AU15" s="15">
        <f t="array" ref="AU15">SUMPRODUCT(($C$4='[7]Calculator Data Summary'!$B$5:$AW$5)*
($C$5='[7]Calculator Data Summary'!$B$6:$AW$6)*
($C$6='[7]Calculator Data Summary'!$B$4:$AW$4)*
(AU$13='[7]Calculator Data Summary'!$B$7:$AW$7)*
(AR15='[7]Calculator Data Summary'!$A$8:$A$21)*
'[7]Calculator Data Summary'!$B$8:$AW$21)</f>
        <v>77.260000000000005</v>
      </c>
      <c r="AV15" s="15">
        <f t="array" ref="AV15">SUMPRODUCT(($C$4='[7]Calculator Data Summary'!$B$5:$AW$5)*
($C$5='[7]Calculator Data Summary'!$B$6:$AW$6)*
($C$6='[7]Calculator Data Summary'!$B$4:$AW$4)*
(AV$13='[7]Calculator Data Summary'!$B$7:$AW$7)*
(AR15='[7]Calculator Data Summary'!$A$8:$A$21)*
'[7]Calculator Data Summary'!$B$8:$AW$21)</f>
        <v>72.999999999999986</v>
      </c>
      <c r="AW15" s="18">
        <f t="array" ref="AW15">SUMPRODUCT(($C$4='[7]Calculator Data Summary'!$B$5:$AW$5)*
($C$5='[7]Calculator Data Summary'!$B$6:$AW$6)*
($C$6='[7]Calculator Data Summary'!$B$4:$AW$4)*
(AW$13='[7]Calculator Data Summary'!$B$7:$AW$7)*
(AR15='[7]Calculator Data Summary'!$A$8:$A$21)*
'[7]Calculator Data Summary'!$B$8:$AW$21)</f>
        <v>72.999999999999986</v>
      </c>
      <c r="AY15" s="12" t="s">
        <v>13</v>
      </c>
      <c r="AZ15" s="15">
        <f t="array" ref="AZ15">SUMPRODUCT(($C$4='[8]Calculator Data Summary'!$B$5:$AW$5)*
($C$5='[8]Calculator Data Summary'!$B$6:$AW$6)*
($C$6='[8]Calculator Data Summary'!$B$4:$AW$4)*
(AZ$13='[8]Calculator Data Summary'!$B$7:$AW$7)*
(AY15='[8]Calculator Data Summary'!$A$8:$A$21)*
'[8]Calculator Data Summary'!$B$8:$AW$21)</f>
        <v>69.510000000000005</v>
      </c>
      <c r="BA15" s="15">
        <f t="array" ref="BA15">SUMPRODUCT(($C$4='[8]Calculator Data Summary'!$B$5:$AW$5)*
($C$5='[8]Calculator Data Summary'!$B$6:$AW$6)*
($C$6='[8]Calculator Data Summary'!$B$4:$AW$4)*
(BA$13='[8]Calculator Data Summary'!$B$7:$AW$7)*
(AY15='[8]Calculator Data Summary'!$A$8:$A$21)*
'[8]Calculator Data Summary'!$B$8:$AW$21)</f>
        <v>74.461999999999989</v>
      </c>
      <c r="BB15" s="15">
        <f t="array" ref="BB15">SUMPRODUCT(($C$4='[8]Calculator Data Summary'!$B$5:$AW$5)*
($C$5='[8]Calculator Data Summary'!$B$6:$AW$6)*
($C$6='[8]Calculator Data Summary'!$B$4:$AW$4)*
(BB$13='[8]Calculator Data Summary'!$B$7:$AW$7)*
(AY15='[8]Calculator Data Summary'!$A$8:$A$21)*
'[8]Calculator Data Summary'!$B$8:$AW$21)</f>
        <v>78.39</v>
      </c>
      <c r="BC15" s="15">
        <f t="array" ref="BC15">SUMPRODUCT(($C$4='[8]Calculator Data Summary'!$B$5:$AW$5)*
($C$5='[8]Calculator Data Summary'!$B$6:$AW$6)*
($C$6='[8]Calculator Data Summary'!$B$4:$AW$4)*
(BC$13='[8]Calculator Data Summary'!$B$7:$AW$7)*
(AY15='[8]Calculator Data Summary'!$A$8:$A$21)*
'[8]Calculator Data Summary'!$B$8:$AW$21)</f>
        <v>74.27</v>
      </c>
      <c r="BD15" s="18">
        <f t="array" ref="BD15">SUMPRODUCT(($C$4='[8]Calculator Data Summary'!$B$5:$AW$5)*
($C$5='[8]Calculator Data Summary'!$B$6:$AW$6)*
($C$6='[8]Calculator Data Summary'!$B$4:$AW$4)*
(BD$13='[8]Calculator Data Summary'!$B$7:$AW$7)*
(AY15='[8]Calculator Data Summary'!$A$8:$A$21)*
'[8]Calculator Data Summary'!$B$8:$AW$21)</f>
        <v>74.27</v>
      </c>
      <c r="BF15" s="12" t="s">
        <v>13</v>
      </c>
      <c r="BG15" s="15">
        <f t="array" ref="BG15">SUMPRODUCT(($C$4='[9]Calculator Data Summary'!$B$5:$AW$5)*
($C$5='[9]Calculator Data Summary'!$B$6:$AW$6)*
($C$6='[9]Calculator Data Summary'!$B$4:$AW$4)*
(BG$13='[9]Calculator Data Summary'!$B$7:$AW$7)*
(BF15='[9]Calculator Data Summary'!$A$8:$A$21)*
'[9]Calculator Data Summary'!$B$8:$AW$21)</f>
        <v>0</v>
      </c>
      <c r="BH15" s="15">
        <f t="array" ref="BH15">SUMPRODUCT(($C$4='[9]Calculator Data Summary'!$B$5:$AW$5)*
($C$5='[9]Calculator Data Summary'!$B$6:$AW$6)*
($C$6='[9]Calculator Data Summary'!$B$4:$AW$4)*
(BH$13='[9]Calculator Data Summary'!$B$7:$AW$7)*
(BF15='[9]Calculator Data Summary'!$A$8:$A$21)*
'[9]Calculator Data Summary'!$B$8:$AW$21)</f>
        <v>0</v>
      </c>
      <c r="BI15" s="15">
        <f t="array" ref="BI15">SUMPRODUCT(($C$4='[9]Calculator Data Summary'!$B$5:$AW$5)*
($C$5='[9]Calculator Data Summary'!$B$6:$AW$6)*
($C$6='[9]Calculator Data Summary'!$B$4:$AW$4)*
(BI$13='[9]Calculator Data Summary'!$B$7:$AW$7)*
(BF15='[9]Calculator Data Summary'!$A$8:$A$21)*
'[9]Calculator Data Summary'!$B$8:$AW$21)</f>
        <v>55.58</v>
      </c>
      <c r="BJ15" s="15">
        <f t="array" ref="BJ15">SUMPRODUCT(($C$4='[9]Calculator Data Summary'!$B$5:$AW$5)*
($C$5='[9]Calculator Data Summary'!$B$6:$AW$6)*
($C$6='[9]Calculator Data Summary'!$B$4:$AW$4)*
(BJ$13='[9]Calculator Data Summary'!$B$7:$AW$7)*
(BF15='[9]Calculator Data Summary'!$A$8:$A$21)*
'[9]Calculator Data Summary'!$B$8:$AW$21)</f>
        <v>55.58</v>
      </c>
      <c r="BK15" s="18">
        <f t="array" ref="BK15">SUMPRODUCT(($C$4='[9]Calculator Data Summary'!$B$5:$AW$5)*
($C$5='[9]Calculator Data Summary'!$B$6:$AW$6)*
($C$6='[9]Calculator Data Summary'!$B$4:$AW$4)*
(BK$13='[9]Calculator Data Summary'!$B$7:$AW$7)*
(BF15='[9]Calculator Data Summary'!$A$8:$A$21)*
'[9]Calculator Data Summary'!$B$8:$AW$21)</f>
        <v>55.58</v>
      </c>
    </row>
    <row r="16" spans="2:63" x14ac:dyDescent="0.25">
      <c r="B16" s="12" t="s">
        <v>14</v>
      </c>
      <c r="C16" s="15">
        <f t="array" ref="C16">SUMPRODUCT(($C$4='[1]Calculator Data Summary'!$B$5:$AW$5)*
($C$5='[1]Calculator Data Summary'!$B$6:$AW$6)*
($C$6='[1]Calculator Data Summary'!$B$4:$AW$4)*
(C$13='[1]Calculator Data Summary'!$B$7:$AW$7)*
(B16='[1]Calculator Data Summary'!$A$8:$A$21)*
'[1]Calculator Data Summary'!$B$8:$AW$21)</f>
        <v>46.89</v>
      </c>
      <c r="D16" s="15">
        <f t="array" ref="D16">SUMPRODUCT(($C$4='[1]Calculator Data Summary'!$B$5:$AW$5)*
($C$5='[1]Calculator Data Summary'!$B$6:$AW$6)*
($C$6='[1]Calculator Data Summary'!$B$4:$AW$4)*
(D$13='[1]Calculator Data Summary'!$B$7:$AW$7)*
(B16='[1]Calculator Data Summary'!$A$8:$A$21)*
'[1]Calculator Data Summary'!$B$8:$AW$21)</f>
        <v>53.128</v>
      </c>
      <c r="E16" s="15">
        <f t="array" ref="E16">SUMPRODUCT(($C$4='[1]Calculator Data Summary'!$B$5:$AW$5)*
($C$5='[1]Calculator Data Summary'!$B$6:$AW$6)*
($C$6='[1]Calculator Data Summary'!$B$4:$AW$4)*
(E$13='[1]Calculator Data Summary'!$B$7:$AW$7)*
(B16='[1]Calculator Data Summary'!$A$8:$A$21)*
'[1]Calculator Data Summary'!$B$8:$AW$21)</f>
        <v>52.4</v>
      </c>
      <c r="F16" s="15">
        <f t="array" ref="F16">SUMPRODUCT(($C$4='[1]Calculator Data Summary'!$B$5:$AW$5)*
($C$5='[1]Calculator Data Summary'!$B$6:$AW$6)*
($C$6='[1]Calculator Data Summary'!$B$4:$AW$4)*
(F$13='[1]Calculator Data Summary'!$B$7:$AW$7)*
(B16='[1]Calculator Data Summary'!$A$8:$A$21)*
'[1]Calculator Data Summary'!$B$8:$AW$21)</f>
        <v>51.76</v>
      </c>
      <c r="G16" s="18">
        <f t="array" ref="G16">SUMPRODUCT(($C$4='[1]Calculator Data Summary'!$B$5:$AW$5)*
($C$5='[1]Calculator Data Summary'!$B$6:$AW$6)*
($C$6='[1]Calculator Data Summary'!$B$4:$AW$4)*
(G$13='[1]Calculator Data Summary'!$B$7:$AW$7)*
(B16='[1]Calculator Data Summary'!$A$8:$A$21)*
'[1]Calculator Data Summary'!$B$8:$AW$21)</f>
        <v>51.76</v>
      </c>
      <c r="I16" s="12" t="s">
        <v>14</v>
      </c>
      <c r="J16" s="15">
        <f t="array" ref="J16">SUMPRODUCT(($C$4='[2]Calculator Data Summary'!$B$5:$AW$5)*
($C$5='[2]Calculator Data Summary'!$B$6:$AW$6)*
($C$6='[2]Calculator Data Summary'!$B$4:$AW$4)*
(J$13='[2]Calculator Data Summary'!$B$7:$AW$7)*
(I16='[2]Calculator Data Summary'!$A$8:$A$21)*
'[2]Calculator Data Summary'!$B$8:$AW$21)</f>
        <v>61.460000000000008</v>
      </c>
      <c r="K16" s="15">
        <f t="array" ref="K16">SUMPRODUCT(($C$4='[2]Calculator Data Summary'!$B$5:$AW$5)*
($C$5='[2]Calculator Data Summary'!$B$6:$AW$6)*
($C$6='[2]Calculator Data Summary'!$B$4:$AW$4)*
(K$13='[2]Calculator Data Summary'!$B$7:$AW$7)*
(I16='[2]Calculator Data Summary'!$A$8:$A$21)*
'[2]Calculator Data Summary'!$B$8:$AW$21)</f>
        <v>66.992000000000004</v>
      </c>
      <c r="L16" s="15">
        <f t="array" ref="L16">SUMPRODUCT(($C$4='[2]Calculator Data Summary'!$B$5:$AW$5)*
($C$5='[2]Calculator Data Summary'!$B$6:$AW$6)*
($C$6='[2]Calculator Data Summary'!$B$4:$AW$4)*
(L$13='[2]Calculator Data Summary'!$B$7:$AW$7)*
(I16='[2]Calculator Data Summary'!$A$8:$A$21)*
'[2]Calculator Data Summary'!$B$8:$AW$21)</f>
        <v>68.2</v>
      </c>
      <c r="M16" s="15">
        <f t="array" ref="M16">SUMPRODUCT(($C$4='[2]Calculator Data Summary'!$B$5:$AW$5)*
($C$5='[2]Calculator Data Summary'!$B$6:$AW$6)*
($C$6='[2]Calculator Data Summary'!$B$4:$AW$4)*
(M$13='[2]Calculator Data Summary'!$B$7:$AW$7)*
(I16='[2]Calculator Data Summary'!$A$8:$A$21)*
'[2]Calculator Data Summary'!$B$8:$AW$21)</f>
        <v>67.31</v>
      </c>
      <c r="N16" s="18">
        <f t="array" ref="N16">SUMPRODUCT(($C$4='[2]Calculator Data Summary'!$B$5:$AW$5)*
($C$5='[2]Calculator Data Summary'!$B$6:$AW$6)*
($C$6='[2]Calculator Data Summary'!$B$4:$AW$4)*
(N$13='[2]Calculator Data Summary'!$B$7:$AW$7)*
(I16='[2]Calculator Data Summary'!$A$8:$A$21)*
'[2]Calculator Data Summary'!$B$8:$AW$21)</f>
        <v>67.31</v>
      </c>
      <c r="P16" s="12" t="s">
        <v>14</v>
      </c>
      <c r="Q16" s="15">
        <f t="array" ref="Q16">SUMPRODUCT(($C$4='[3]Calculator Data Summary'!$B$5:$AW$5)*
($C$5='[3]Calculator Data Summary'!$B$6:$AW$6)*
($C$6='[3]Calculator Data Summary'!$B$4:$AW$4)*
(Q$13='[3]Calculator Data Summary'!$B$7:$AW$7)*
(P16='[3]Calculator Data Summary'!$A$8:$A$21)*
'[3]Calculator Data Summary'!$B$8:$AW$21)</f>
        <v>88.52000000000001</v>
      </c>
      <c r="R16" s="15">
        <f t="array" ref="R16">SUMPRODUCT(($C$4='[3]Calculator Data Summary'!$B$5:$AW$5)*
($C$5='[3]Calculator Data Summary'!$B$6:$AW$6)*
($C$6='[3]Calculator Data Summary'!$B$4:$AW$4)*
(R$13='[3]Calculator Data Summary'!$B$7:$AW$7)*
(P16='[3]Calculator Data Summary'!$A$8:$A$21)*
'[3]Calculator Data Summary'!$B$8:$AW$21)</f>
        <v>86.775000000000006</v>
      </c>
      <c r="S16" s="15">
        <f t="array" ref="S16">SUMPRODUCT(($C$4='[3]Calculator Data Summary'!$B$5:$AW$5)*
($C$5='[3]Calculator Data Summary'!$B$6:$AW$6)*
($C$6='[3]Calculator Data Summary'!$B$4:$AW$4)*
(S$13='[3]Calculator Data Summary'!$B$7:$AW$7)*
(P16='[3]Calculator Data Summary'!$A$8:$A$21)*
'[3]Calculator Data Summary'!$B$8:$AW$21)</f>
        <v>85.089999999999989</v>
      </c>
      <c r="T16" s="15">
        <f t="array" ref="T16">SUMPRODUCT(($C$4='[3]Calculator Data Summary'!$B$5:$AW$5)*
($C$5='[3]Calculator Data Summary'!$B$6:$AW$6)*
($C$6='[3]Calculator Data Summary'!$B$4:$AW$4)*
(T$13='[3]Calculator Data Summary'!$B$7:$AW$7)*
(P16='[3]Calculator Data Summary'!$A$8:$A$21)*
'[3]Calculator Data Summary'!$B$8:$AW$21)</f>
        <v>78.89</v>
      </c>
      <c r="U16" s="18">
        <f t="array" ref="U16">SUMPRODUCT(($C$4='[3]Calculator Data Summary'!$B$5:$AW$5)*
($C$5='[3]Calculator Data Summary'!$B$6:$AW$6)*
($C$6='[3]Calculator Data Summary'!$B$4:$AW$4)*
(U$13='[3]Calculator Data Summary'!$B$7:$AW$7)*
(P16='[3]Calculator Data Summary'!$A$8:$A$21)*
'[3]Calculator Data Summary'!$B$8:$AW$21)</f>
        <v>78.89</v>
      </c>
      <c r="W16" s="12" t="s">
        <v>14</v>
      </c>
      <c r="X16" s="15">
        <f t="array" ref="X16">SUMPRODUCT(($C$4='[4]Calculator Data Summary'!$B$5:$AW$5)*
($C$5='[4]Calculator Data Summary'!$B$6:$AW$6)*
($C$6='[4]Calculator Data Summary'!$B$4:$AW$4)*
(X$13='[4]Calculator Data Summary'!$B$7:$AW$7)*
(W16='[4]Calculator Data Summary'!$A$8:$A$21)*
'[4]Calculator Data Summary'!$B$8:$AW$21)</f>
        <v>82.42</v>
      </c>
      <c r="Y16" s="15">
        <f t="array" ref="Y16">SUMPRODUCT(($C$4='[4]Calculator Data Summary'!$B$5:$AW$5)*
($C$5='[4]Calculator Data Summary'!$B$6:$AW$6)*
($C$6='[4]Calculator Data Summary'!$B$4:$AW$4)*
(Y$13='[4]Calculator Data Summary'!$B$7:$AW$7)*
(W16='[4]Calculator Data Summary'!$A$8:$A$21)*
'[4]Calculator Data Summary'!$B$8:$AW$21)</f>
        <v>92.655000000000001</v>
      </c>
      <c r="Z16" s="15">
        <f t="array" ref="Z16">SUMPRODUCT(($C$4='[4]Calculator Data Summary'!$B$5:$AW$5)*
($C$5='[4]Calculator Data Summary'!$B$6:$AW$6)*
($C$6='[4]Calculator Data Summary'!$B$4:$AW$4)*
(Z$13='[4]Calculator Data Summary'!$B$7:$AW$7)*
(W16='[4]Calculator Data Summary'!$A$8:$A$21)*
'[4]Calculator Data Summary'!$B$8:$AW$21)</f>
        <v>95.970000000000027</v>
      </c>
      <c r="AA16" s="15">
        <f t="array" ref="AA16">SUMPRODUCT(($C$4='[4]Calculator Data Summary'!$B$5:$AW$5)*
($C$5='[4]Calculator Data Summary'!$B$6:$AW$6)*
($C$6='[4]Calculator Data Summary'!$B$4:$AW$4)*
(AA$13='[4]Calculator Data Summary'!$B$7:$AW$7)*
(W16='[4]Calculator Data Summary'!$A$8:$A$21)*
'[4]Calculator Data Summary'!$B$8:$AW$21)</f>
        <v>86.05</v>
      </c>
      <c r="AB16" s="18">
        <f t="array" ref="AB16">SUMPRODUCT(($C$4='[4]Calculator Data Summary'!$B$5:$AW$5)*
($C$5='[4]Calculator Data Summary'!$B$6:$AW$6)*
($C$6='[4]Calculator Data Summary'!$B$4:$AW$4)*
(AB$13='[4]Calculator Data Summary'!$B$7:$AW$7)*
(W16='[4]Calculator Data Summary'!$A$8:$A$21)*
'[4]Calculator Data Summary'!$B$8:$AW$21)</f>
        <v>86.05</v>
      </c>
      <c r="AD16" s="12" t="s">
        <v>14</v>
      </c>
      <c r="AE16" s="15">
        <f t="array" ref="AE16">SUMPRODUCT(($C$4='[5]Calculator Data Summary'!$B$5:$AW$5)*
($C$5='[5]Calculator Data Summary'!$B$6:$AW$6)*
($C$6='[5]Calculator Data Summary'!$B$4:$AW$4)*
(AE$13='[5]Calculator Data Summary'!$B$7:$AW$7)*
(AD16='[5]Calculator Data Summary'!$A$8:$A$21)*
'[5]Calculator Data Summary'!$B$8:$AW$21)</f>
        <v>77.34</v>
      </c>
      <c r="AF16" s="15">
        <f t="array" ref="AF16">SUMPRODUCT(($C$4='[5]Calculator Data Summary'!$B$5:$AW$5)*
($C$5='[5]Calculator Data Summary'!$B$6:$AW$6)*
($C$6='[5]Calculator Data Summary'!$B$4:$AW$4)*
(AF$13='[5]Calculator Data Summary'!$B$7:$AW$7)*
(AD16='[5]Calculator Data Summary'!$A$8:$A$21)*
'[5]Calculator Data Summary'!$B$8:$AW$21)</f>
        <v>81.275999999999996</v>
      </c>
      <c r="AG16" s="15">
        <f t="array" ref="AG16">SUMPRODUCT(($C$4='[5]Calculator Data Summary'!$B$5:$AW$5)*
($C$5='[5]Calculator Data Summary'!$B$6:$AW$6)*
($C$6='[5]Calculator Data Summary'!$B$4:$AW$4)*
(AG$13='[5]Calculator Data Summary'!$B$7:$AW$7)*
(AD16='[5]Calculator Data Summary'!$A$8:$A$21)*
'[5]Calculator Data Summary'!$B$8:$AW$21)</f>
        <v>85.61999999999999</v>
      </c>
      <c r="AH16" s="15">
        <f t="array" ref="AH16">SUMPRODUCT(($C$4='[5]Calculator Data Summary'!$B$5:$AW$5)*
($C$5='[5]Calculator Data Summary'!$B$6:$AW$6)*
($C$6='[5]Calculator Data Summary'!$B$4:$AW$4)*
(AH$13='[5]Calculator Data Summary'!$B$7:$AW$7)*
(AD16='[5]Calculator Data Summary'!$A$8:$A$21)*
'[5]Calculator Data Summary'!$B$8:$AW$21)</f>
        <v>83.69</v>
      </c>
      <c r="AI16" s="18">
        <f t="array" ref="AI16">SUMPRODUCT(($C$4='[5]Calculator Data Summary'!$B$5:$AW$5)*
($C$5='[5]Calculator Data Summary'!$B$6:$AW$6)*
($C$6='[5]Calculator Data Summary'!$B$4:$AW$4)*
(AI$13='[5]Calculator Data Summary'!$B$7:$AW$7)*
(AD16='[5]Calculator Data Summary'!$A$8:$A$21)*
'[5]Calculator Data Summary'!$B$8:$AW$21)</f>
        <v>83.69</v>
      </c>
      <c r="AK16" s="12" t="s">
        <v>14</v>
      </c>
      <c r="AL16" s="15">
        <f t="array" ref="AL16">SUMPRODUCT(($C$4='[6]Calculator Data Summary'!$B$5:$AW$5)*
($C$5='[6]Calculator Data Summary'!$B$6:$AW$6)*
($C$6='[6]Calculator Data Summary'!$B$4:$AW$4)*
(AL$13='[6]Calculator Data Summary'!$B$7:$AW$7)*
(AK16='[6]Calculator Data Summary'!$A$8:$A$21)*
'[6]Calculator Data Summary'!$B$8:$AW$21)</f>
        <v>60.490000000000009</v>
      </c>
      <c r="AM16" s="15">
        <f t="array" ref="AM16">SUMPRODUCT(($C$4='[6]Calculator Data Summary'!$B$5:$AW$5)*
($C$5='[6]Calculator Data Summary'!$B$6:$AW$6)*
($C$6='[6]Calculator Data Summary'!$B$4:$AW$4)*
(AM$13='[6]Calculator Data Summary'!$B$7:$AW$7)*
(AK16='[6]Calculator Data Summary'!$A$8:$A$21)*
'[6]Calculator Data Summary'!$B$8:$AW$21)</f>
        <v>67.13</v>
      </c>
      <c r="AN16" s="15">
        <f t="array" ref="AN16">SUMPRODUCT(($C$4='[6]Calculator Data Summary'!$B$5:$AW$5)*
($C$5='[6]Calculator Data Summary'!$B$6:$AW$6)*
($C$6='[6]Calculator Data Summary'!$B$4:$AW$4)*
(AN$13='[6]Calculator Data Summary'!$B$7:$AW$7)*
(AK16='[6]Calculator Data Summary'!$A$8:$A$21)*
'[6]Calculator Data Summary'!$B$8:$AW$21)</f>
        <v>68.930000000000007</v>
      </c>
      <c r="AO16" s="15">
        <f t="array" ref="AO16">SUMPRODUCT(($C$4='[6]Calculator Data Summary'!$B$5:$AW$5)*
($C$5='[6]Calculator Data Summary'!$B$6:$AW$6)*
($C$6='[6]Calculator Data Summary'!$B$4:$AW$4)*
(AO$13='[6]Calculator Data Summary'!$B$7:$AW$7)*
(AK16='[6]Calculator Data Summary'!$A$8:$A$21)*
'[6]Calculator Data Summary'!$B$8:$AW$21)</f>
        <v>69.63</v>
      </c>
      <c r="AP16" s="18">
        <f t="array" ref="AP16">SUMPRODUCT(($C$4='[6]Calculator Data Summary'!$B$5:$AW$5)*
($C$5='[6]Calculator Data Summary'!$B$6:$AW$6)*
($C$6='[6]Calculator Data Summary'!$B$4:$AW$4)*
(AP$13='[6]Calculator Data Summary'!$B$7:$AW$7)*
(AK16='[6]Calculator Data Summary'!$A$8:$A$21)*
'[6]Calculator Data Summary'!$B$8:$AW$21)</f>
        <v>69.63</v>
      </c>
      <c r="AR16" s="12" t="s">
        <v>14</v>
      </c>
      <c r="AS16" s="15">
        <f t="array" ref="AS16">SUMPRODUCT(($C$4='[7]Calculator Data Summary'!$B$5:$AW$5)*
($C$5='[7]Calculator Data Summary'!$B$6:$AW$6)*
($C$6='[7]Calculator Data Summary'!$B$4:$AW$4)*
(AS$13='[7]Calculator Data Summary'!$B$7:$AW$7)*
(AR16='[7]Calculator Data Summary'!$A$8:$A$21)*
'[7]Calculator Data Summary'!$B$8:$AW$21)</f>
        <v>66.58</v>
      </c>
      <c r="AT16" s="15">
        <f t="array" ref="AT16">SUMPRODUCT(($C$4='[7]Calculator Data Summary'!$B$5:$AW$5)*
($C$5='[7]Calculator Data Summary'!$B$6:$AW$6)*
($C$6='[7]Calculator Data Summary'!$B$4:$AW$4)*
(AT$13='[7]Calculator Data Summary'!$B$7:$AW$7)*
(AR16='[7]Calculator Data Summary'!$A$8:$A$21)*
'[7]Calculator Data Summary'!$B$8:$AW$21)</f>
        <v>76.015000000000001</v>
      </c>
      <c r="AU16" s="15">
        <f t="array" ref="AU16">SUMPRODUCT(($C$4='[7]Calculator Data Summary'!$B$5:$AW$5)*
($C$5='[7]Calculator Data Summary'!$B$6:$AW$6)*
($C$6='[7]Calculator Data Summary'!$B$4:$AW$4)*
(AU$13='[7]Calculator Data Summary'!$B$7:$AW$7)*
(AR16='[7]Calculator Data Summary'!$A$8:$A$21)*
'[7]Calculator Data Summary'!$B$8:$AW$21)</f>
        <v>77.260000000000005</v>
      </c>
      <c r="AV16" s="15">
        <f t="array" ref="AV16">SUMPRODUCT(($C$4='[7]Calculator Data Summary'!$B$5:$AW$5)*
($C$5='[7]Calculator Data Summary'!$B$6:$AW$6)*
($C$6='[7]Calculator Data Summary'!$B$4:$AW$4)*
(AV$13='[7]Calculator Data Summary'!$B$7:$AW$7)*
(AR16='[7]Calculator Data Summary'!$A$8:$A$21)*
'[7]Calculator Data Summary'!$B$8:$AW$21)</f>
        <v>72.999999999999986</v>
      </c>
      <c r="AW16" s="18">
        <f t="array" ref="AW16">SUMPRODUCT(($C$4='[7]Calculator Data Summary'!$B$5:$AW$5)*
($C$5='[7]Calculator Data Summary'!$B$6:$AW$6)*
($C$6='[7]Calculator Data Summary'!$B$4:$AW$4)*
(AW$13='[7]Calculator Data Summary'!$B$7:$AW$7)*
(AR16='[7]Calculator Data Summary'!$A$8:$A$21)*
'[7]Calculator Data Summary'!$B$8:$AW$21)</f>
        <v>72.999999999999986</v>
      </c>
      <c r="AY16" s="12" t="s">
        <v>14</v>
      </c>
      <c r="AZ16" s="15">
        <f t="array" ref="AZ16">SUMPRODUCT(($C$4='[8]Calculator Data Summary'!$B$5:$AW$5)*
($C$5='[8]Calculator Data Summary'!$B$6:$AW$6)*
($C$6='[8]Calculator Data Summary'!$B$4:$AW$4)*
(AZ$13='[8]Calculator Data Summary'!$B$7:$AW$7)*
(AY16='[8]Calculator Data Summary'!$A$8:$A$21)*
'[8]Calculator Data Summary'!$B$8:$AW$21)</f>
        <v>69.510000000000005</v>
      </c>
      <c r="BA16" s="15">
        <f t="array" ref="BA16">SUMPRODUCT(($C$4='[8]Calculator Data Summary'!$B$5:$AW$5)*
($C$5='[8]Calculator Data Summary'!$B$6:$AW$6)*
($C$6='[8]Calculator Data Summary'!$B$4:$AW$4)*
(BA$13='[8]Calculator Data Summary'!$B$7:$AW$7)*
(AY16='[8]Calculator Data Summary'!$A$8:$A$21)*
'[8]Calculator Data Summary'!$B$8:$AW$21)</f>
        <v>77.391999999999996</v>
      </c>
      <c r="BB16" s="15">
        <f t="array" ref="BB16">SUMPRODUCT(($C$4='[8]Calculator Data Summary'!$B$5:$AW$5)*
($C$5='[8]Calculator Data Summary'!$B$6:$AW$6)*
($C$6='[8]Calculator Data Summary'!$B$4:$AW$4)*
(BB$13='[8]Calculator Data Summary'!$B$7:$AW$7)*
(AY16='[8]Calculator Data Summary'!$A$8:$A$21)*
'[8]Calculator Data Summary'!$B$8:$AW$21)</f>
        <v>78.39</v>
      </c>
      <c r="BC16" s="15">
        <f t="array" ref="BC16">SUMPRODUCT(($C$4='[8]Calculator Data Summary'!$B$5:$AW$5)*
($C$5='[8]Calculator Data Summary'!$B$6:$AW$6)*
($C$6='[8]Calculator Data Summary'!$B$4:$AW$4)*
(BC$13='[8]Calculator Data Summary'!$B$7:$AW$7)*
(AY16='[8]Calculator Data Summary'!$A$8:$A$21)*
'[8]Calculator Data Summary'!$B$8:$AW$21)</f>
        <v>74.27</v>
      </c>
      <c r="BD16" s="18">
        <f t="array" ref="BD16">SUMPRODUCT(($C$4='[8]Calculator Data Summary'!$B$5:$AW$5)*
($C$5='[8]Calculator Data Summary'!$B$6:$AW$6)*
($C$6='[8]Calculator Data Summary'!$B$4:$AW$4)*
(BD$13='[8]Calculator Data Summary'!$B$7:$AW$7)*
(AY16='[8]Calculator Data Summary'!$A$8:$A$21)*
'[8]Calculator Data Summary'!$B$8:$AW$21)</f>
        <v>74.27</v>
      </c>
      <c r="BF16" s="12" t="s">
        <v>14</v>
      </c>
      <c r="BG16" s="15">
        <f t="array" ref="BG16">SUMPRODUCT(($C$4='[9]Calculator Data Summary'!$B$5:$AW$5)*
($C$5='[9]Calculator Data Summary'!$B$6:$AW$6)*
($C$6='[9]Calculator Data Summary'!$B$4:$AW$4)*
(BG$13='[9]Calculator Data Summary'!$B$7:$AW$7)*
(BF16='[9]Calculator Data Summary'!$A$8:$A$21)*
'[9]Calculator Data Summary'!$B$8:$AW$21)</f>
        <v>0</v>
      </c>
      <c r="BH16" s="15">
        <f t="array" ref="BH16">SUMPRODUCT(($C$4='[9]Calculator Data Summary'!$B$5:$AW$5)*
($C$5='[9]Calculator Data Summary'!$B$6:$AW$6)*
($C$6='[9]Calculator Data Summary'!$B$4:$AW$4)*
(BH$13='[9]Calculator Data Summary'!$B$7:$AW$7)*
(BF16='[9]Calculator Data Summary'!$A$8:$A$21)*
'[9]Calculator Data Summary'!$B$8:$AW$21)</f>
        <v>0</v>
      </c>
      <c r="BI16" s="15">
        <f t="array" ref="BI16">SUMPRODUCT(($C$4='[9]Calculator Data Summary'!$B$5:$AW$5)*
($C$5='[9]Calculator Data Summary'!$B$6:$AW$6)*
($C$6='[9]Calculator Data Summary'!$B$4:$AW$4)*
(BI$13='[9]Calculator Data Summary'!$B$7:$AW$7)*
(BF16='[9]Calculator Data Summary'!$A$8:$A$21)*
'[9]Calculator Data Summary'!$B$8:$AW$21)</f>
        <v>55.58</v>
      </c>
      <c r="BJ16" s="15">
        <f t="array" ref="BJ16">SUMPRODUCT(($C$4='[9]Calculator Data Summary'!$B$5:$AW$5)*
($C$5='[9]Calculator Data Summary'!$B$6:$AW$6)*
($C$6='[9]Calculator Data Summary'!$B$4:$AW$4)*
(BJ$13='[9]Calculator Data Summary'!$B$7:$AW$7)*
(BF16='[9]Calculator Data Summary'!$A$8:$A$21)*
'[9]Calculator Data Summary'!$B$8:$AW$21)</f>
        <v>55.58</v>
      </c>
      <c r="BK16" s="18">
        <f t="array" ref="BK16">SUMPRODUCT(($C$4='[9]Calculator Data Summary'!$B$5:$AW$5)*
($C$5='[9]Calculator Data Summary'!$B$6:$AW$6)*
($C$6='[9]Calculator Data Summary'!$B$4:$AW$4)*
(BK$13='[9]Calculator Data Summary'!$B$7:$AW$7)*
(BF16='[9]Calculator Data Summary'!$A$8:$A$21)*
'[9]Calculator Data Summary'!$B$8:$AW$21)</f>
        <v>55.58</v>
      </c>
    </row>
    <row r="17" spans="2:63" x14ac:dyDescent="0.25">
      <c r="B17" s="12" t="s">
        <v>15</v>
      </c>
      <c r="C17" s="15">
        <f t="array" ref="C17">SUMPRODUCT(($C$4='[1]Calculator Data Summary'!$B$5:$AW$5)*
($C$5='[1]Calculator Data Summary'!$B$6:$AW$6)*
($C$6='[1]Calculator Data Summary'!$B$4:$AW$4)*
(C$13='[1]Calculator Data Summary'!$B$7:$AW$7)*
(B17='[1]Calculator Data Summary'!$A$8:$A$21)*
'[1]Calculator Data Summary'!$B$8:$AW$21)</f>
        <v>46.89</v>
      </c>
      <c r="D17" s="15">
        <f t="array" ref="D17">SUMPRODUCT(($C$4='[1]Calculator Data Summary'!$B$5:$AW$5)*
($C$5='[1]Calculator Data Summary'!$B$6:$AW$6)*
($C$6='[1]Calculator Data Summary'!$B$4:$AW$4)*
(D$13='[1]Calculator Data Summary'!$B$7:$AW$7)*
(B17='[1]Calculator Data Summary'!$A$8:$A$21)*
'[1]Calculator Data Summary'!$B$8:$AW$21)</f>
        <v>53.128</v>
      </c>
      <c r="E17" s="15">
        <f t="array" ref="E17">SUMPRODUCT(($C$4='[1]Calculator Data Summary'!$B$5:$AW$5)*
($C$5='[1]Calculator Data Summary'!$B$6:$AW$6)*
($C$6='[1]Calculator Data Summary'!$B$4:$AW$4)*
(E$13='[1]Calculator Data Summary'!$B$7:$AW$7)*
(B17='[1]Calculator Data Summary'!$A$8:$A$21)*
'[1]Calculator Data Summary'!$B$8:$AW$21)</f>
        <v>52.4</v>
      </c>
      <c r="F17" s="15">
        <f t="array" ref="F17">SUMPRODUCT(($C$4='[1]Calculator Data Summary'!$B$5:$AW$5)*
($C$5='[1]Calculator Data Summary'!$B$6:$AW$6)*
($C$6='[1]Calculator Data Summary'!$B$4:$AW$4)*
(F$13='[1]Calculator Data Summary'!$B$7:$AW$7)*
(B17='[1]Calculator Data Summary'!$A$8:$A$21)*
'[1]Calculator Data Summary'!$B$8:$AW$21)</f>
        <v>51.76</v>
      </c>
      <c r="G17" s="18">
        <f t="array" ref="G17">SUMPRODUCT(($C$4='[1]Calculator Data Summary'!$B$5:$AW$5)*
($C$5='[1]Calculator Data Summary'!$B$6:$AW$6)*
($C$6='[1]Calculator Data Summary'!$B$4:$AW$4)*
(G$13='[1]Calculator Data Summary'!$B$7:$AW$7)*
(B17='[1]Calculator Data Summary'!$A$8:$A$21)*
'[1]Calculator Data Summary'!$B$8:$AW$21)</f>
        <v>51.76</v>
      </c>
      <c r="I17" s="12" t="s">
        <v>15</v>
      </c>
      <c r="J17" s="15">
        <f t="array" ref="J17">SUMPRODUCT(($C$4='[2]Calculator Data Summary'!$B$5:$AW$5)*
($C$5='[2]Calculator Data Summary'!$B$6:$AW$6)*
($C$6='[2]Calculator Data Summary'!$B$4:$AW$4)*
(J$13='[2]Calculator Data Summary'!$B$7:$AW$7)*
(I17='[2]Calculator Data Summary'!$A$8:$A$21)*
'[2]Calculator Data Summary'!$B$8:$AW$21)</f>
        <v>61.460000000000008</v>
      </c>
      <c r="K17" s="15">
        <f t="array" ref="K17">SUMPRODUCT(($C$4='[2]Calculator Data Summary'!$B$5:$AW$5)*
($C$5='[2]Calculator Data Summary'!$B$6:$AW$6)*
($C$6='[2]Calculator Data Summary'!$B$4:$AW$4)*
(K$13='[2]Calculator Data Summary'!$B$7:$AW$7)*
(I17='[2]Calculator Data Summary'!$A$8:$A$21)*
'[2]Calculator Data Summary'!$B$8:$AW$21)</f>
        <v>66.992000000000004</v>
      </c>
      <c r="L17" s="15">
        <f t="array" ref="L17">SUMPRODUCT(($C$4='[2]Calculator Data Summary'!$B$5:$AW$5)*
($C$5='[2]Calculator Data Summary'!$B$6:$AW$6)*
($C$6='[2]Calculator Data Summary'!$B$4:$AW$4)*
(L$13='[2]Calculator Data Summary'!$B$7:$AW$7)*
(I17='[2]Calculator Data Summary'!$A$8:$A$21)*
'[2]Calculator Data Summary'!$B$8:$AW$21)</f>
        <v>68.2</v>
      </c>
      <c r="M17" s="15">
        <f t="array" ref="M17">SUMPRODUCT(($C$4='[2]Calculator Data Summary'!$B$5:$AW$5)*
($C$5='[2]Calculator Data Summary'!$B$6:$AW$6)*
($C$6='[2]Calculator Data Summary'!$B$4:$AW$4)*
(M$13='[2]Calculator Data Summary'!$B$7:$AW$7)*
(I17='[2]Calculator Data Summary'!$A$8:$A$21)*
'[2]Calculator Data Summary'!$B$8:$AW$21)</f>
        <v>67.31</v>
      </c>
      <c r="N17" s="18">
        <f t="array" ref="N17">SUMPRODUCT(($C$4='[2]Calculator Data Summary'!$B$5:$AW$5)*
($C$5='[2]Calculator Data Summary'!$B$6:$AW$6)*
($C$6='[2]Calculator Data Summary'!$B$4:$AW$4)*
(N$13='[2]Calculator Data Summary'!$B$7:$AW$7)*
(I17='[2]Calculator Data Summary'!$A$8:$A$21)*
'[2]Calculator Data Summary'!$B$8:$AW$21)</f>
        <v>67.31</v>
      </c>
      <c r="P17" s="12" t="s">
        <v>15</v>
      </c>
      <c r="Q17" s="15">
        <f t="array" ref="Q17">SUMPRODUCT(($C$4='[3]Calculator Data Summary'!$B$5:$AW$5)*
($C$5='[3]Calculator Data Summary'!$B$6:$AW$6)*
($C$6='[3]Calculator Data Summary'!$B$4:$AW$4)*
(Q$13='[3]Calculator Data Summary'!$B$7:$AW$7)*
(P17='[3]Calculator Data Summary'!$A$8:$A$21)*
'[3]Calculator Data Summary'!$B$8:$AW$21)</f>
        <v>88.52000000000001</v>
      </c>
      <c r="R17" s="15">
        <f t="array" ref="R17">SUMPRODUCT(($C$4='[3]Calculator Data Summary'!$B$5:$AW$5)*
($C$5='[3]Calculator Data Summary'!$B$6:$AW$6)*
($C$6='[3]Calculator Data Summary'!$B$4:$AW$4)*
(R$13='[3]Calculator Data Summary'!$B$7:$AW$7)*
(P17='[3]Calculator Data Summary'!$A$8:$A$21)*
'[3]Calculator Data Summary'!$B$8:$AW$21)</f>
        <v>86.775000000000006</v>
      </c>
      <c r="S17" s="15">
        <f t="array" ref="S17">SUMPRODUCT(($C$4='[3]Calculator Data Summary'!$B$5:$AW$5)*
($C$5='[3]Calculator Data Summary'!$B$6:$AW$6)*
($C$6='[3]Calculator Data Summary'!$B$4:$AW$4)*
(S$13='[3]Calculator Data Summary'!$B$7:$AW$7)*
(P17='[3]Calculator Data Summary'!$A$8:$A$21)*
'[3]Calculator Data Summary'!$B$8:$AW$21)</f>
        <v>85.089999999999989</v>
      </c>
      <c r="T17" s="15">
        <f t="array" ref="T17">SUMPRODUCT(($C$4='[3]Calculator Data Summary'!$B$5:$AW$5)*
($C$5='[3]Calculator Data Summary'!$B$6:$AW$6)*
($C$6='[3]Calculator Data Summary'!$B$4:$AW$4)*
(T$13='[3]Calculator Data Summary'!$B$7:$AW$7)*
(P17='[3]Calculator Data Summary'!$A$8:$A$21)*
'[3]Calculator Data Summary'!$B$8:$AW$21)</f>
        <v>78.89</v>
      </c>
      <c r="U17" s="18">
        <f t="array" ref="U17">SUMPRODUCT(($C$4='[3]Calculator Data Summary'!$B$5:$AW$5)*
($C$5='[3]Calculator Data Summary'!$B$6:$AW$6)*
($C$6='[3]Calculator Data Summary'!$B$4:$AW$4)*
(U$13='[3]Calculator Data Summary'!$B$7:$AW$7)*
(P17='[3]Calculator Data Summary'!$A$8:$A$21)*
'[3]Calculator Data Summary'!$B$8:$AW$21)</f>
        <v>78.89</v>
      </c>
      <c r="W17" s="12" t="s">
        <v>15</v>
      </c>
      <c r="X17" s="15">
        <f t="array" ref="X17">SUMPRODUCT(($C$4='[4]Calculator Data Summary'!$B$5:$AW$5)*
($C$5='[4]Calculator Data Summary'!$B$6:$AW$6)*
($C$6='[4]Calculator Data Summary'!$B$4:$AW$4)*
(X$13='[4]Calculator Data Summary'!$B$7:$AW$7)*
(W17='[4]Calculator Data Summary'!$A$8:$A$21)*
'[4]Calculator Data Summary'!$B$8:$AW$21)</f>
        <v>82.42</v>
      </c>
      <c r="Y17" s="15">
        <f t="array" ref="Y17">SUMPRODUCT(($C$4='[4]Calculator Data Summary'!$B$5:$AW$5)*
($C$5='[4]Calculator Data Summary'!$B$6:$AW$6)*
($C$6='[4]Calculator Data Summary'!$B$4:$AW$4)*
(Y$13='[4]Calculator Data Summary'!$B$7:$AW$7)*
(W17='[4]Calculator Data Summary'!$A$8:$A$21)*
'[4]Calculator Data Summary'!$B$8:$AW$21)</f>
        <v>92.655000000000001</v>
      </c>
      <c r="Z17" s="15">
        <f t="array" ref="Z17">SUMPRODUCT(($C$4='[4]Calculator Data Summary'!$B$5:$AW$5)*
($C$5='[4]Calculator Data Summary'!$B$6:$AW$6)*
($C$6='[4]Calculator Data Summary'!$B$4:$AW$4)*
(Z$13='[4]Calculator Data Summary'!$B$7:$AW$7)*
(W17='[4]Calculator Data Summary'!$A$8:$A$21)*
'[4]Calculator Data Summary'!$B$8:$AW$21)</f>
        <v>95.970000000000027</v>
      </c>
      <c r="AA17" s="15">
        <f t="array" ref="AA17">SUMPRODUCT(($C$4='[4]Calculator Data Summary'!$B$5:$AW$5)*
($C$5='[4]Calculator Data Summary'!$B$6:$AW$6)*
($C$6='[4]Calculator Data Summary'!$B$4:$AW$4)*
(AA$13='[4]Calculator Data Summary'!$B$7:$AW$7)*
(W17='[4]Calculator Data Summary'!$A$8:$A$21)*
'[4]Calculator Data Summary'!$B$8:$AW$21)</f>
        <v>86.05</v>
      </c>
      <c r="AB17" s="18">
        <f t="array" ref="AB17">SUMPRODUCT(($C$4='[4]Calculator Data Summary'!$B$5:$AW$5)*
($C$5='[4]Calculator Data Summary'!$B$6:$AW$6)*
($C$6='[4]Calculator Data Summary'!$B$4:$AW$4)*
(AB$13='[4]Calculator Data Summary'!$B$7:$AW$7)*
(W17='[4]Calculator Data Summary'!$A$8:$A$21)*
'[4]Calculator Data Summary'!$B$8:$AW$21)</f>
        <v>86.05</v>
      </c>
      <c r="AD17" s="12" t="s">
        <v>15</v>
      </c>
      <c r="AE17" s="15">
        <f t="array" ref="AE17">SUMPRODUCT(($C$4='[5]Calculator Data Summary'!$B$5:$AW$5)*
($C$5='[5]Calculator Data Summary'!$B$6:$AW$6)*
($C$6='[5]Calculator Data Summary'!$B$4:$AW$4)*
(AE$13='[5]Calculator Data Summary'!$B$7:$AW$7)*
(AD17='[5]Calculator Data Summary'!$A$8:$A$21)*
'[5]Calculator Data Summary'!$B$8:$AW$21)</f>
        <v>77.34</v>
      </c>
      <c r="AF17" s="15">
        <f t="array" ref="AF17">SUMPRODUCT(($C$4='[5]Calculator Data Summary'!$B$5:$AW$5)*
($C$5='[5]Calculator Data Summary'!$B$6:$AW$6)*
($C$6='[5]Calculator Data Summary'!$B$4:$AW$4)*
(AF$13='[5]Calculator Data Summary'!$B$7:$AW$7)*
(AD17='[5]Calculator Data Summary'!$A$8:$A$21)*
'[5]Calculator Data Summary'!$B$8:$AW$21)</f>
        <v>81.275999999999996</v>
      </c>
      <c r="AG17" s="15">
        <f t="array" ref="AG17">SUMPRODUCT(($C$4='[5]Calculator Data Summary'!$B$5:$AW$5)*
($C$5='[5]Calculator Data Summary'!$B$6:$AW$6)*
($C$6='[5]Calculator Data Summary'!$B$4:$AW$4)*
(AG$13='[5]Calculator Data Summary'!$B$7:$AW$7)*
(AD17='[5]Calculator Data Summary'!$A$8:$A$21)*
'[5]Calculator Data Summary'!$B$8:$AW$21)</f>
        <v>85.61999999999999</v>
      </c>
      <c r="AH17" s="15">
        <f t="array" ref="AH17">SUMPRODUCT(($C$4='[5]Calculator Data Summary'!$B$5:$AW$5)*
($C$5='[5]Calculator Data Summary'!$B$6:$AW$6)*
($C$6='[5]Calculator Data Summary'!$B$4:$AW$4)*
(AH$13='[5]Calculator Data Summary'!$B$7:$AW$7)*
(AD17='[5]Calculator Data Summary'!$A$8:$A$21)*
'[5]Calculator Data Summary'!$B$8:$AW$21)</f>
        <v>83.69</v>
      </c>
      <c r="AI17" s="18">
        <f t="array" ref="AI17">SUMPRODUCT(($C$4='[5]Calculator Data Summary'!$B$5:$AW$5)*
($C$5='[5]Calculator Data Summary'!$B$6:$AW$6)*
($C$6='[5]Calculator Data Summary'!$B$4:$AW$4)*
(AI$13='[5]Calculator Data Summary'!$B$7:$AW$7)*
(AD17='[5]Calculator Data Summary'!$A$8:$A$21)*
'[5]Calculator Data Summary'!$B$8:$AW$21)</f>
        <v>83.69</v>
      </c>
      <c r="AK17" s="12" t="s">
        <v>15</v>
      </c>
      <c r="AL17" s="15">
        <f t="array" ref="AL17">SUMPRODUCT(($C$4='[6]Calculator Data Summary'!$B$5:$AW$5)*
($C$5='[6]Calculator Data Summary'!$B$6:$AW$6)*
($C$6='[6]Calculator Data Summary'!$B$4:$AW$4)*
(AL$13='[6]Calculator Data Summary'!$B$7:$AW$7)*
(AK17='[6]Calculator Data Summary'!$A$8:$A$21)*
'[6]Calculator Data Summary'!$B$8:$AW$21)</f>
        <v>60.490000000000009</v>
      </c>
      <c r="AM17" s="15">
        <f t="array" ref="AM17">SUMPRODUCT(($C$4='[6]Calculator Data Summary'!$B$5:$AW$5)*
($C$5='[6]Calculator Data Summary'!$B$6:$AW$6)*
($C$6='[6]Calculator Data Summary'!$B$4:$AW$4)*
(AM$13='[6]Calculator Data Summary'!$B$7:$AW$7)*
(AK17='[6]Calculator Data Summary'!$A$8:$A$21)*
'[6]Calculator Data Summary'!$B$8:$AW$21)</f>
        <v>67.13</v>
      </c>
      <c r="AN17" s="15">
        <f t="array" ref="AN17">SUMPRODUCT(($C$4='[6]Calculator Data Summary'!$B$5:$AW$5)*
($C$5='[6]Calculator Data Summary'!$B$6:$AW$6)*
($C$6='[6]Calculator Data Summary'!$B$4:$AW$4)*
(AN$13='[6]Calculator Data Summary'!$B$7:$AW$7)*
(AK17='[6]Calculator Data Summary'!$A$8:$A$21)*
'[6]Calculator Data Summary'!$B$8:$AW$21)</f>
        <v>68.930000000000007</v>
      </c>
      <c r="AO17" s="15">
        <f t="array" ref="AO17">SUMPRODUCT(($C$4='[6]Calculator Data Summary'!$B$5:$AW$5)*
($C$5='[6]Calculator Data Summary'!$B$6:$AW$6)*
($C$6='[6]Calculator Data Summary'!$B$4:$AW$4)*
(AO$13='[6]Calculator Data Summary'!$B$7:$AW$7)*
(AK17='[6]Calculator Data Summary'!$A$8:$A$21)*
'[6]Calculator Data Summary'!$B$8:$AW$21)</f>
        <v>69.63</v>
      </c>
      <c r="AP17" s="18">
        <f t="array" ref="AP17">SUMPRODUCT(($C$4='[6]Calculator Data Summary'!$B$5:$AW$5)*
($C$5='[6]Calculator Data Summary'!$B$6:$AW$6)*
($C$6='[6]Calculator Data Summary'!$B$4:$AW$4)*
(AP$13='[6]Calculator Data Summary'!$B$7:$AW$7)*
(AK17='[6]Calculator Data Summary'!$A$8:$A$21)*
'[6]Calculator Data Summary'!$B$8:$AW$21)</f>
        <v>69.63</v>
      </c>
      <c r="AR17" s="12" t="s">
        <v>15</v>
      </c>
      <c r="AS17" s="15">
        <f t="array" ref="AS17">SUMPRODUCT(($C$4='[7]Calculator Data Summary'!$B$5:$AW$5)*
($C$5='[7]Calculator Data Summary'!$B$6:$AW$6)*
($C$6='[7]Calculator Data Summary'!$B$4:$AW$4)*
(AS$13='[7]Calculator Data Summary'!$B$7:$AW$7)*
(AR17='[7]Calculator Data Summary'!$A$8:$A$21)*
'[7]Calculator Data Summary'!$B$8:$AW$21)</f>
        <v>66.58</v>
      </c>
      <c r="AT17" s="15">
        <f t="array" ref="AT17">SUMPRODUCT(($C$4='[7]Calculator Data Summary'!$B$5:$AW$5)*
($C$5='[7]Calculator Data Summary'!$B$6:$AW$6)*
($C$6='[7]Calculator Data Summary'!$B$4:$AW$4)*
(AT$13='[7]Calculator Data Summary'!$B$7:$AW$7)*
(AR17='[7]Calculator Data Summary'!$A$8:$A$21)*
'[7]Calculator Data Summary'!$B$8:$AW$21)</f>
        <v>76.015000000000001</v>
      </c>
      <c r="AU17" s="15">
        <f t="array" ref="AU17">SUMPRODUCT(($C$4='[7]Calculator Data Summary'!$B$5:$AW$5)*
($C$5='[7]Calculator Data Summary'!$B$6:$AW$6)*
($C$6='[7]Calculator Data Summary'!$B$4:$AW$4)*
(AU$13='[7]Calculator Data Summary'!$B$7:$AW$7)*
(AR17='[7]Calculator Data Summary'!$A$8:$A$21)*
'[7]Calculator Data Summary'!$B$8:$AW$21)</f>
        <v>77.260000000000005</v>
      </c>
      <c r="AV17" s="15">
        <f t="array" ref="AV17">SUMPRODUCT(($C$4='[7]Calculator Data Summary'!$B$5:$AW$5)*
($C$5='[7]Calculator Data Summary'!$B$6:$AW$6)*
($C$6='[7]Calculator Data Summary'!$B$4:$AW$4)*
(AV$13='[7]Calculator Data Summary'!$B$7:$AW$7)*
(AR17='[7]Calculator Data Summary'!$A$8:$A$21)*
'[7]Calculator Data Summary'!$B$8:$AW$21)</f>
        <v>72.999999999999986</v>
      </c>
      <c r="AW17" s="18">
        <f t="array" ref="AW17">SUMPRODUCT(($C$4='[7]Calculator Data Summary'!$B$5:$AW$5)*
($C$5='[7]Calculator Data Summary'!$B$6:$AW$6)*
($C$6='[7]Calculator Data Summary'!$B$4:$AW$4)*
(AW$13='[7]Calculator Data Summary'!$B$7:$AW$7)*
(AR17='[7]Calculator Data Summary'!$A$8:$A$21)*
'[7]Calculator Data Summary'!$B$8:$AW$21)</f>
        <v>72.999999999999986</v>
      </c>
      <c r="AY17" s="12" t="s">
        <v>15</v>
      </c>
      <c r="AZ17" s="15">
        <f t="array" ref="AZ17">SUMPRODUCT(($C$4='[8]Calculator Data Summary'!$B$5:$AW$5)*
($C$5='[8]Calculator Data Summary'!$B$6:$AW$6)*
($C$6='[8]Calculator Data Summary'!$B$4:$AW$4)*
(AZ$13='[8]Calculator Data Summary'!$B$7:$AW$7)*
(AY17='[8]Calculator Data Summary'!$A$8:$A$21)*
'[8]Calculator Data Summary'!$B$8:$AW$21)</f>
        <v>69.510000000000005</v>
      </c>
      <c r="BA17" s="15">
        <f t="array" ref="BA17">SUMPRODUCT(($C$4='[8]Calculator Data Summary'!$B$5:$AW$5)*
($C$5='[8]Calculator Data Summary'!$B$6:$AW$6)*
($C$6='[8]Calculator Data Summary'!$B$4:$AW$4)*
(BA$13='[8]Calculator Data Summary'!$B$7:$AW$7)*
(AY17='[8]Calculator Data Summary'!$A$8:$A$21)*
'[8]Calculator Data Summary'!$B$8:$AW$21)</f>
        <v>77.391999999999996</v>
      </c>
      <c r="BB17" s="15">
        <f t="array" ref="BB17">SUMPRODUCT(($C$4='[8]Calculator Data Summary'!$B$5:$AW$5)*
($C$5='[8]Calculator Data Summary'!$B$6:$AW$6)*
($C$6='[8]Calculator Data Summary'!$B$4:$AW$4)*
(BB$13='[8]Calculator Data Summary'!$B$7:$AW$7)*
(AY17='[8]Calculator Data Summary'!$A$8:$A$21)*
'[8]Calculator Data Summary'!$B$8:$AW$21)</f>
        <v>78.39</v>
      </c>
      <c r="BC17" s="15">
        <f t="array" ref="BC17">SUMPRODUCT(($C$4='[8]Calculator Data Summary'!$B$5:$AW$5)*
($C$5='[8]Calculator Data Summary'!$B$6:$AW$6)*
($C$6='[8]Calculator Data Summary'!$B$4:$AW$4)*
(BC$13='[8]Calculator Data Summary'!$B$7:$AW$7)*
(AY17='[8]Calculator Data Summary'!$A$8:$A$21)*
'[8]Calculator Data Summary'!$B$8:$AW$21)</f>
        <v>74.27</v>
      </c>
      <c r="BD17" s="18">
        <f t="array" ref="BD17">SUMPRODUCT(($C$4='[8]Calculator Data Summary'!$B$5:$AW$5)*
($C$5='[8]Calculator Data Summary'!$B$6:$AW$6)*
($C$6='[8]Calculator Data Summary'!$B$4:$AW$4)*
(BD$13='[8]Calculator Data Summary'!$B$7:$AW$7)*
(AY17='[8]Calculator Data Summary'!$A$8:$A$21)*
'[8]Calculator Data Summary'!$B$8:$AW$21)</f>
        <v>74.27</v>
      </c>
      <c r="BF17" s="12" t="s">
        <v>15</v>
      </c>
      <c r="BG17" s="15">
        <f t="array" ref="BG17">SUMPRODUCT(($C$4='[9]Calculator Data Summary'!$B$5:$AW$5)*
($C$5='[9]Calculator Data Summary'!$B$6:$AW$6)*
($C$6='[9]Calculator Data Summary'!$B$4:$AW$4)*
(BG$13='[9]Calculator Data Summary'!$B$7:$AW$7)*
(BF17='[9]Calculator Data Summary'!$A$8:$A$21)*
'[9]Calculator Data Summary'!$B$8:$AW$21)</f>
        <v>0</v>
      </c>
      <c r="BH17" s="15">
        <f t="array" ref="BH17">SUMPRODUCT(($C$4='[9]Calculator Data Summary'!$B$5:$AW$5)*
($C$5='[9]Calculator Data Summary'!$B$6:$AW$6)*
($C$6='[9]Calculator Data Summary'!$B$4:$AW$4)*
(BH$13='[9]Calculator Data Summary'!$B$7:$AW$7)*
(BF17='[9]Calculator Data Summary'!$A$8:$A$21)*
'[9]Calculator Data Summary'!$B$8:$AW$21)</f>
        <v>0</v>
      </c>
      <c r="BI17" s="15">
        <f t="array" ref="BI17">SUMPRODUCT(($C$4='[9]Calculator Data Summary'!$B$5:$AW$5)*
($C$5='[9]Calculator Data Summary'!$B$6:$AW$6)*
($C$6='[9]Calculator Data Summary'!$B$4:$AW$4)*
(BI$13='[9]Calculator Data Summary'!$B$7:$AW$7)*
(BF17='[9]Calculator Data Summary'!$A$8:$A$21)*
'[9]Calculator Data Summary'!$B$8:$AW$21)</f>
        <v>55.58</v>
      </c>
      <c r="BJ17" s="15">
        <f t="array" ref="BJ17">SUMPRODUCT(($C$4='[9]Calculator Data Summary'!$B$5:$AW$5)*
($C$5='[9]Calculator Data Summary'!$B$6:$AW$6)*
($C$6='[9]Calculator Data Summary'!$B$4:$AW$4)*
(BJ$13='[9]Calculator Data Summary'!$B$7:$AW$7)*
(BF17='[9]Calculator Data Summary'!$A$8:$A$21)*
'[9]Calculator Data Summary'!$B$8:$AW$21)</f>
        <v>55.58</v>
      </c>
      <c r="BK17" s="18">
        <f t="array" ref="BK17">SUMPRODUCT(($C$4='[9]Calculator Data Summary'!$B$5:$AW$5)*
($C$5='[9]Calculator Data Summary'!$B$6:$AW$6)*
($C$6='[9]Calculator Data Summary'!$B$4:$AW$4)*
(BK$13='[9]Calculator Data Summary'!$B$7:$AW$7)*
(BF17='[9]Calculator Data Summary'!$A$8:$A$21)*
'[9]Calculator Data Summary'!$B$8:$AW$21)</f>
        <v>55.58</v>
      </c>
    </row>
    <row r="18" spans="2:63" x14ac:dyDescent="0.25">
      <c r="B18" s="12" t="s">
        <v>16</v>
      </c>
      <c r="C18" s="15">
        <f t="array" ref="C18">SUMPRODUCT(($C$4='[1]Calculator Data Summary'!$B$5:$AW$5)*
($C$5='[1]Calculator Data Summary'!$B$6:$AW$6)*
($C$6='[1]Calculator Data Summary'!$B$4:$AW$4)*
(C$13='[1]Calculator Data Summary'!$B$7:$AW$7)*
(B18='[1]Calculator Data Summary'!$A$8:$A$21)*
'[1]Calculator Data Summary'!$B$8:$AW$21)</f>
        <v>47.55</v>
      </c>
      <c r="D18" s="15">
        <f t="array" ref="D18">SUMPRODUCT(($C$4='[1]Calculator Data Summary'!$B$5:$AW$5)*
($C$5='[1]Calculator Data Summary'!$B$6:$AW$6)*
($C$6='[1]Calculator Data Summary'!$B$4:$AW$4)*
(D$13='[1]Calculator Data Summary'!$B$7:$AW$7)*
(B18='[1]Calculator Data Summary'!$A$8:$A$21)*
'[1]Calculator Data Summary'!$B$8:$AW$21)</f>
        <v>53.058</v>
      </c>
      <c r="E18" s="15">
        <f t="array" ref="E18">SUMPRODUCT(($C$4='[1]Calculator Data Summary'!$B$5:$AW$5)*
($C$5='[1]Calculator Data Summary'!$B$6:$AW$6)*
($C$6='[1]Calculator Data Summary'!$B$4:$AW$4)*
(E$13='[1]Calculator Data Summary'!$B$7:$AW$7)*
(B18='[1]Calculator Data Summary'!$A$8:$A$21)*
'[1]Calculator Data Summary'!$B$8:$AW$21)</f>
        <v>50.160000000000004</v>
      </c>
      <c r="F18" s="15">
        <f t="array" ref="F18">SUMPRODUCT(($C$4='[1]Calculator Data Summary'!$B$5:$AW$5)*
($C$5='[1]Calculator Data Summary'!$B$6:$AW$6)*
($C$6='[1]Calculator Data Summary'!$B$4:$AW$4)*
(F$13='[1]Calculator Data Summary'!$B$7:$AW$7)*
(B18='[1]Calculator Data Summary'!$A$8:$A$21)*
'[1]Calculator Data Summary'!$B$8:$AW$21)</f>
        <v>51.76</v>
      </c>
      <c r="G18" s="18">
        <f t="array" ref="G18">SUMPRODUCT(($C$4='[1]Calculator Data Summary'!$B$5:$AW$5)*
($C$5='[1]Calculator Data Summary'!$B$6:$AW$6)*
($C$6='[1]Calculator Data Summary'!$B$4:$AW$4)*
(G$13='[1]Calculator Data Summary'!$B$7:$AW$7)*
(B18='[1]Calculator Data Summary'!$A$8:$A$21)*
'[1]Calculator Data Summary'!$B$8:$AW$21)</f>
        <v>51.76</v>
      </c>
      <c r="I18" s="12" t="s">
        <v>16</v>
      </c>
      <c r="J18" s="15">
        <f t="array" ref="J18">SUMPRODUCT(($C$4='[2]Calculator Data Summary'!$B$5:$AW$5)*
($C$5='[2]Calculator Data Summary'!$B$6:$AW$6)*
($C$6='[2]Calculator Data Summary'!$B$4:$AW$4)*
(J$13='[2]Calculator Data Summary'!$B$7:$AW$7)*
(I18='[2]Calculator Data Summary'!$A$8:$A$21)*
'[2]Calculator Data Summary'!$B$8:$AW$21)</f>
        <v>62.86</v>
      </c>
      <c r="K18" s="15">
        <f t="array" ref="K18">SUMPRODUCT(($C$4='[2]Calculator Data Summary'!$B$5:$AW$5)*
($C$5='[2]Calculator Data Summary'!$B$6:$AW$6)*
($C$6='[2]Calculator Data Summary'!$B$4:$AW$4)*
(K$13='[2]Calculator Data Summary'!$B$7:$AW$7)*
(I18='[2]Calculator Data Summary'!$A$8:$A$21)*
'[2]Calculator Data Summary'!$B$8:$AW$21)</f>
        <v>66.922000000000011</v>
      </c>
      <c r="L18" s="15">
        <f t="array" ref="L18">SUMPRODUCT(($C$4='[2]Calculator Data Summary'!$B$5:$AW$5)*
($C$5='[2]Calculator Data Summary'!$B$6:$AW$6)*
($C$6='[2]Calculator Data Summary'!$B$4:$AW$4)*
(L$13='[2]Calculator Data Summary'!$B$7:$AW$7)*
(I18='[2]Calculator Data Summary'!$A$8:$A$21)*
'[2]Calculator Data Summary'!$B$8:$AW$21)</f>
        <v>68.2</v>
      </c>
      <c r="M18" s="15">
        <f t="array" ref="M18">SUMPRODUCT(($C$4='[2]Calculator Data Summary'!$B$5:$AW$5)*
($C$5='[2]Calculator Data Summary'!$B$6:$AW$6)*
($C$6='[2]Calculator Data Summary'!$B$4:$AW$4)*
(M$13='[2]Calculator Data Summary'!$B$7:$AW$7)*
(I18='[2]Calculator Data Summary'!$A$8:$A$21)*
'[2]Calculator Data Summary'!$B$8:$AW$21)</f>
        <v>67.31</v>
      </c>
      <c r="N18" s="18">
        <f t="array" ref="N18">SUMPRODUCT(($C$4='[2]Calculator Data Summary'!$B$5:$AW$5)*
($C$5='[2]Calculator Data Summary'!$B$6:$AW$6)*
($C$6='[2]Calculator Data Summary'!$B$4:$AW$4)*
(N$13='[2]Calculator Data Summary'!$B$7:$AW$7)*
(I18='[2]Calculator Data Summary'!$A$8:$A$21)*
'[2]Calculator Data Summary'!$B$8:$AW$21)</f>
        <v>67.31</v>
      </c>
      <c r="P18" s="12" t="s">
        <v>16</v>
      </c>
      <c r="Q18" s="15">
        <f t="array" ref="Q18">SUMPRODUCT(($C$4='[3]Calculator Data Summary'!$B$5:$AW$5)*
($C$5='[3]Calculator Data Summary'!$B$6:$AW$6)*
($C$6='[3]Calculator Data Summary'!$B$4:$AW$4)*
(Q$13='[3]Calculator Data Summary'!$B$7:$AW$7)*
(P18='[3]Calculator Data Summary'!$A$8:$A$21)*
'[3]Calculator Data Summary'!$B$8:$AW$21)</f>
        <v>88.52000000000001</v>
      </c>
      <c r="R18" s="15">
        <f t="array" ref="R18">SUMPRODUCT(($C$4='[3]Calculator Data Summary'!$B$5:$AW$5)*
($C$5='[3]Calculator Data Summary'!$B$6:$AW$6)*
($C$6='[3]Calculator Data Summary'!$B$4:$AW$4)*
(R$13='[3]Calculator Data Summary'!$B$7:$AW$7)*
(P18='[3]Calculator Data Summary'!$A$8:$A$21)*
'[3]Calculator Data Summary'!$B$8:$AW$21)</f>
        <v>86.775000000000006</v>
      </c>
      <c r="S18" s="15">
        <f t="array" ref="S18">SUMPRODUCT(($C$4='[3]Calculator Data Summary'!$B$5:$AW$5)*
($C$5='[3]Calculator Data Summary'!$B$6:$AW$6)*
($C$6='[3]Calculator Data Summary'!$B$4:$AW$4)*
(S$13='[3]Calculator Data Summary'!$B$7:$AW$7)*
(P18='[3]Calculator Data Summary'!$A$8:$A$21)*
'[3]Calculator Data Summary'!$B$8:$AW$21)</f>
        <v>85.089999999999989</v>
      </c>
      <c r="T18" s="15">
        <f t="array" ref="T18">SUMPRODUCT(($C$4='[3]Calculator Data Summary'!$B$5:$AW$5)*
($C$5='[3]Calculator Data Summary'!$B$6:$AW$6)*
($C$6='[3]Calculator Data Summary'!$B$4:$AW$4)*
(T$13='[3]Calculator Data Summary'!$B$7:$AW$7)*
(P18='[3]Calculator Data Summary'!$A$8:$A$21)*
'[3]Calculator Data Summary'!$B$8:$AW$21)</f>
        <v>78.89</v>
      </c>
      <c r="U18" s="18">
        <f t="array" ref="U18">SUMPRODUCT(($C$4='[3]Calculator Data Summary'!$B$5:$AW$5)*
($C$5='[3]Calculator Data Summary'!$B$6:$AW$6)*
($C$6='[3]Calculator Data Summary'!$B$4:$AW$4)*
(U$13='[3]Calculator Data Summary'!$B$7:$AW$7)*
(P18='[3]Calculator Data Summary'!$A$8:$A$21)*
'[3]Calculator Data Summary'!$B$8:$AW$21)</f>
        <v>78.89</v>
      </c>
      <c r="W18" s="12" t="s">
        <v>16</v>
      </c>
      <c r="X18" s="15">
        <f t="array" ref="X18">SUMPRODUCT(($C$4='[4]Calculator Data Summary'!$B$5:$AW$5)*
($C$5='[4]Calculator Data Summary'!$B$6:$AW$6)*
($C$6='[4]Calculator Data Summary'!$B$4:$AW$4)*
(X$13='[4]Calculator Data Summary'!$B$7:$AW$7)*
(W18='[4]Calculator Data Summary'!$A$8:$A$21)*
'[4]Calculator Data Summary'!$B$8:$AW$21)</f>
        <v>86.69</v>
      </c>
      <c r="Y18" s="15">
        <f t="array" ref="Y18">SUMPRODUCT(($C$4='[4]Calculator Data Summary'!$B$5:$AW$5)*
($C$5='[4]Calculator Data Summary'!$B$6:$AW$6)*
($C$6='[4]Calculator Data Summary'!$B$4:$AW$4)*
(Y$13='[4]Calculator Data Summary'!$B$7:$AW$7)*
(W18='[4]Calculator Data Summary'!$A$8:$A$21)*
'[4]Calculator Data Summary'!$B$8:$AW$21)</f>
        <v>92.704999999999998</v>
      </c>
      <c r="Z18" s="15">
        <f t="array" ref="Z18">SUMPRODUCT(($C$4='[4]Calculator Data Summary'!$B$5:$AW$5)*
($C$5='[4]Calculator Data Summary'!$B$6:$AW$6)*
($C$6='[4]Calculator Data Summary'!$B$4:$AW$4)*
(Z$13='[4]Calculator Data Summary'!$B$7:$AW$7)*
(W18='[4]Calculator Data Summary'!$A$8:$A$21)*
'[4]Calculator Data Summary'!$B$8:$AW$21)</f>
        <v>95.970000000000027</v>
      </c>
      <c r="AA18" s="15">
        <f t="array" ref="AA18">SUMPRODUCT(($C$4='[4]Calculator Data Summary'!$B$5:$AW$5)*
($C$5='[4]Calculator Data Summary'!$B$6:$AW$6)*
($C$6='[4]Calculator Data Summary'!$B$4:$AW$4)*
(AA$13='[4]Calculator Data Summary'!$B$7:$AW$7)*
(W18='[4]Calculator Data Summary'!$A$8:$A$21)*
'[4]Calculator Data Summary'!$B$8:$AW$21)</f>
        <v>86.05</v>
      </c>
      <c r="AB18" s="18">
        <f t="array" ref="AB18">SUMPRODUCT(($C$4='[4]Calculator Data Summary'!$B$5:$AW$5)*
($C$5='[4]Calculator Data Summary'!$B$6:$AW$6)*
($C$6='[4]Calculator Data Summary'!$B$4:$AW$4)*
(AB$13='[4]Calculator Data Summary'!$B$7:$AW$7)*
(W18='[4]Calculator Data Summary'!$A$8:$A$21)*
'[4]Calculator Data Summary'!$B$8:$AW$21)</f>
        <v>86.05</v>
      </c>
      <c r="AD18" s="12" t="s">
        <v>16</v>
      </c>
      <c r="AE18" s="15">
        <f t="array" ref="AE18">SUMPRODUCT(($C$4='[5]Calculator Data Summary'!$B$5:$AW$5)*
($C$5='[5]Calculator Data Summary'!$B$6:$AW$6)*
($C$6='[5]Calculator Data Summary'!$B$4:$AW$4)*
(AE$13='[5]Calculator Data Summary'!$B$7:$AW$7)*
(AD18='[5]Calculator Data Summary'!$A$8:$A$21)*
'[5]Calculator Data Summary'!$B$8:$AW$21)</f>
        <v>81.77</v>
      </c>
      <c r="AF18" s="15">
        <f t="array" ref="AF18">SUMPRODUCT(($C$4='[5]Calculator Data Summary'!$B$5:$AW$5)*
($C$5='[5]Calculator Data Summary'!$B$6:$AW$6)*
($C$6='[5]Calculator Data Summary'!$B$4:$AW$4)*
(AF$13='[5]Calculator Data Summary'!$B$7:$AW$7)*
(AD18='[5]Calculator Data Summary'!$A$8:$A$21)*
'[5]Calculator Data Summary'!$B$8:$AW$21)</f>
        <v>81.076000000000008</v>
      </c>
      <c r="AG18" s="15">
        <f t="array" ref="AG18">SUMPRODUCT(($C$4='[5]Calculator Data Summary'!$B$5:$AW$5)*
($C$5='[5]Calculator Data Summary'!$B$6:$AW$6)*
($C$6='[5]Calculator Data Summary'!$B$4:$AW$4)*
(AG$13='[5]Calculator Data Summary'!$B$7:$AW$7)*
(AD18='[5]Calculator Data Summary'!$A$8:$A$21)*
'[5]Calculator Data Summary'!$B$8:$AW$21)</f>
        <v>85.61999999999999</v>
      </c>
      <c r="AH18" s="15">
        <f t="array" ref="AH18">SUMPRODUCT(($C$4='[5]Calculator Data Summary'!$B$5:$AW$5)*
($C$5='[5]Calculator Data Summary'!$B$6:$AW$6)*
($C$6='[5]Calculator Data Summary'!$B$4:$AW$4)*
(AH$13='[5]Calculator Data Summary'!$B$7:$AW$7)*
(AD18='[5]Calculator Data Summary'!$A$8:$A$21)*
'[5]Calculator Data Summary'!$B$8:$AW$21)</f>
        <v>83.69</v>
      </c>
      <c r="AI18" s="18">
        <f t="array" ref="AI18">SUMPRODUCT(($C$4='[5]Calculator Data Summary'!$B$5:$AW$5)*
($C$5='[5]Calculator Data Summary'!$B$6:$AW$6)*
($C$6='[5]Calculator Data Summary'!$B$4:$AW$4)*
(AI$13='[5]Calculator Data Summary'!$B$7:$AW$7)*
(AD18='[5]Calculator Data Summary'!$A$8:$A$21)*
'[5]Calculator Data Summary'!$B$8:$AW$21)</f>
        <v>83.69</v>
      </c>
      <c r="AK18" s="12" t="s">
        <v>16</v>
      </c>
      <c r="AL18" s="15">
        <f t="array" ref="AL18">SUMPRODUCT(($C$4='[6]Calculator Data Summary'!$B$5:$AW$5)*
($C$5='[6]Calculator Data Summary'!$B$6:$AW$6)*
($C$6='[6]Calculator Data Summary'!$B$4:$AW$4)*
(AL$13='[6]Calculator Data Summary'!$B$7:$AW$7)*
(AK18='[6]Calculator Data Summary'!$A$8:$A$21)*
'[6]Calculator Data Summary'!$B$8:$AW$21)</f>
        <v>64.080000000000013</v>
      </c>
      <c r="AM18" s="15">
        <f t="array" ref="AM18">SUMPRODUCT(($C$4='[6]Calculator Data Summary'!$B$5:$AW$5)*
($C$5='[6]Calculator Data Summary'!$B$6:$AW$6)*
($C$6='[6]Calculator Data Summary'!$B$4:$AW$4)*
(AM$13='[6]Calculator Data Summary'!$B$7:$AW$7)*
(AK18='[6]Calculator Data Summary'!$A$8:$A$21)*
'[6]Calculator Data Summary'!$B$8:$AW$21)</f>
        <v>66.279999999999987</v>
      </c>
      <c r="AN18" s="15">
        <f t="array" ref="AN18">SUMPRODUCT(($C$4='[6]Calculator Data Summary'!$B$5:$AW$5)*
($C$5='[6]Calculator Data Summary'!$B$6:$AW$6)*
($C$6='[6]Calculator Data Summary'!$B$4:$AW$4)*
(AN$13='[6]Calculator Data Summary'!$B$7:$AW$7)*
(AK18='[6]Calculator Data Summary'!$A$8:$A$21)*
'[6]Calculator Data Summary'!$B$8:$AW$21)</f>
        <v>66.2</v>
      </c>
      <c r="AO18" s="15">
        <f t="array" ref="AO18">SUMPRODUCT(($C$4='[6]Calculator Data Summary'!$B$5:$AW$5)*
($C$5='[6]Calculator Data Summary'!$B$6:$AW$6)*
($C$6='[6]Calculator Data Summary'!$B$4:$AW$4)*
(AO$13='[6]Calculator Data Summary'!$B$7:$AW$7)*
(AK18='[6]Calculator Data Summary'!$A$8:$A$21)*
'[6]Calculator Data Summary'!$B$8:$AW$21)</f>
        <v>69.63</v>
      </c>
      <c r="AP18" s="18">
        <f t="array" ref="AP18">SUMPRODUCT(($C$4='[6]Calculator Data Summary'!$B$5:$AW$5)*
($C$5='[6]Calculator Data Summary'!$B$6:$AW$6)*
($C$6='[6]Calculator Data Summary'!$B$4:$AW$4)*
(AP$13='[6]Calculator Data Summary'!$B$7:$AW$7)*
(AK18='[6]Calculator Data Summary'!$A$8:$A$21)*
'[6]Calculator Data Summary'!$B$8:$AW$21)</f>
        <v>69.63</v>
      </c>
      <c r="AR18" s="12" t="s">
        <v>16</v>
      </c>
      <c r="AS18" s="15">
        <f t="array" ref="AS18">SUMPRODUCT(($C$4='[7]Calculator Data Summary'!$B$5:$AW$5)*
($C$5='[7]Calculator Data Summary'!$B$6:$AW$6)*
($C$6='[7]Calculator Data Summary'!$B$4:$AW$4)*
(AS$13='[7]Calculator Data Summary'!$B$7:$AW$7)*
(AR18='[7]Calculator Data Summary'!$A$8:$A$21)*
'[7]Calculator Data Summary'!$B$8:$AW$21)</f>
        <v>67.86</v>
      </c>
      <c r="AT18" s="15">
        <f t="array" ref="AT18">SUMPRODUCT(($C$4='[7]Calculator Data Summary'!$B$5:$AW$5)*
($C$5='[7]Calculator Data Summary'!$B$6:$AW$6)*
($C$6='[7]Calculator Data Summary'!$B$4:$AW$4)*
(AT$13='[7]Calculator Data Summary'!$B$7:$AW$7)*
(AR18='[7]Calculator Data Summary'!$A$8:$A$21)*
'[7]Calculator Data Summary'!$B$8:$AW$21)</f>
        <v>74.415000000000006</v>
      </c>
      <c r="AU18" s="15">
        <f t="array" ref="AU18">SUMPRODUCT(($C$4='[7]Calculator Data Summary'!$B$5:$AW$5)*
($C$5='[7]Calculator Data Summary'!$B$6:$AW$6)*
($C$6='[7]Calculator Data Summary'!$B$4:$AW$4)*
(AU$13='[7]Calculator Data Summary'!$B$7:$AW$7)*
(AR18='[7]Calculator Data Summary'!$A$8:$A$21)*
'[7]Calculator Data Summary'!$B$8:$AW$21)</f>
        <v>73.940000000000012</v>
      </c>
      <c r="AV18" s="15">
        <f t="array" ref="AV18">SUMPRODUCT(($C$4='[7]Calculator Data Summary'!$B$5:$AW$5)*
($C$5='[7]Calculator Data Summary'!$B$6:$AW$6)*
($C$6='[7]Calculator Data Summary'!$B$4:$AW$4)*
(AV$13='[7]Calculator Data Summary'!$B$7:$AW$7)*
(AR18='[7]Calculator Data Summary'!$A$8:$A$21)*
'[7]Calculator Data Summary'!$B$8:$AW$21)</f>
        <v>72.999999999999986</v>
      </c>
      <c r="AW18" s="18">
        <f t="array" ref="AW18">SUMPRODUCT(($C$4='[7]Calculator Data Summary'!$B$5:$AW$5)*
($C$5='[7]Calculator Data Summary'!$B$6:$AW$6)*
($C$6='[7]Calculator Data Summary'!$B$4:$AW$4)*
(AW$13='[7]Calculator Data Summary'!$B$7:$AW$7)*
(AR18='[7]Calculator Data Summary'!$A$8:$A$21)*
'[7]Calculator Data Summary'!$B$8:$AW$21)</f>
        <v>72.999999999999986</v>
      </c>
      <c r="AY18" s="12" t="s">
        <v>16</v>
      </c>
      <c r="AZ18" s="15">
        <f t="array" ref="AZ18">SUMPRODUCT(($C$4='[8]Calculator Data Summary'!$B$5:$AW$5)*
($C$5='[8]Calculator Data Summary'!$B$6:$AW$6)*
($C$6='[8]Calculator Data Summary'!$B$4:$AW$4)*
(AZ$13='[8]Calculator Data Summary'!$B$7:$AW$7)*
(AY18='[8]Calculator Data Summary'!$A$8:$A$21)*
'[8]Calculator Data Summary'!$B$8:$AW$21)</f>
        <v>74.88</v>
      </c>
      <c r="BA18" s="15">
        <f t="array" ref="BA18">SUMPRODUCT(($C$4='[8]Calculator Data Summary'!$B$5:$AW$5)*
($C$5='[8]Calculator Data Summary'!$B$6:$AW$6)*
($C$6='[8]Calculator Data Summary'!$B$4:$AW$4)*
(BA$13='[8]Calculator Data Summary'!$B$7:$AW$7)*
(AY18='[8]Calculator Data Summary'!$A$8:$A$21)*
'[8]Calculator Data Summary'!$B$8:$AW$21)</f>
        <v>75.902000000000001</v>
      </c>
      <c r="BB18" s="15">
        <f t="array" ref="BB18">SUMPRODUCT(($C$4='[8]Calculator Data Summary'!$B$5:$AW$5)*
($C$5='[8]Calculator Data Summary'!$B$6:$AW$6)*
($C$6='[8]Calculator Data Summary'!$B$4:$AW$4)*
(BB$13='[8]Calculator Data Summary'!$B$7:$AW$7)*
(AY18='[8]Calculator Data Summary'!$A$8:$A$21)*
'[8]Calculator Data Summary'!$B$8:$AW$21)</f>
        <v>78.39</v>
      </c>
      <c r="BC18" s="15">
        <f t="array" ref="BC18">SUMPRODUCT(($C$4='[8]Calculator Data Summary'!$B$5:$AW$5)*
($C$5='[8]Calculator Data Summary'!$B$6:$AW$6)*
($C$6='[8]Calculator Data Summary'!$B$4:$AW$4)*
(BC$13='[8]Calculator Data Summary'!$B$7:$AW$7)*
(AY18='[8]Calculator Data Summary'!$A$8:$A$21)*
'[8]Calculator Data Summary'!$B$8:$AW$21)</f>
        <v>74.27</v>
      </c>
      <c r="BD18" s="18">
        <f t="array" ref="BD18">SUMPRODUCT(($C$4='[8]Calculator Data Summary'!$B$5:$AW$5)*
($C$5='[8]Calculator Data Summary'!$B$6:$AW$6)*
($C$6='[8]Calculator Data Summary'!$B$4:$AW$4)*
(BD$13='[8]Calculator Data Summary'!$B$7:$AW$7)*
(AY18='[8]Calculator Data Summary'!$A$8:$A$21)*
'[8]Calculator Data Summary'!$B$8:$AW$21)</f>
        <v>74.27</v>
      </c>
      <c r="BF18" s="12" t="s">
        <v>16</v>
      </c>
      <c r="BG18" s="15">
        <f t="array" ref="BG18">SUMPRODUCT(($C$4='[9]Calculator Data Summary'!$B$5:$AW$5)*
($C$5='[9]Calculator Data Summary'!$B$6:$AW$6)*
($C$6='[9]Calculator Data Summary'!$B$4:$AW$4)*
(BG$13='[9]Calculator Data Summary'!$B$7:$AW$7)*
(BF18='[9]Calculator Data Summary'!$A$8:$A$21)*
'[9]Calculator Data Summary'!$B$8:$AW$21)</f>
        <v>0</v>
      </c>
      <c r="BH18" s="15">
        <f t="array" ref="BH18">SUMPRODUCT(($C$4='[9]Calculator Data Summary'!$B$5:$AW$5)*
($C$5='[9]Calculator Data Summary'!$B$6:$AW$6)*
($C$6='[9]Calculator Data Summary'!$B$4:$AW$4)*
(BH$13='[9]Calculator Data Summary'!$B$7:$AW$7)*
(BF18='[9]Calculator Data Summary'!$A$8:$A$21)*
'[9]Calculator Data Summary'!$B$8:$AW$21)</f>
        <v>55.578000000000003</v>
      </c>
      <c r="BI18" s="15">
        <f t="array" ref="BI18">SUMPRODUCT(($C$4='[9]Calculator Data Summary'!$B$5:$AW$5)*
($C$5='[9]Calculator Data Summary'!$B$6:$AW$6)*
($C$6='[9]Calculator Data Summary'!$B$4:$AW$4)*
(BI$13='[9]Calculator Data Summary'!$B$7:$AW$7)*
(BF18='[9]Calculator Data Summary'!$A$8:$A$21)*
'[9]Calculator Data Summary'!$B$8:$AW$21)</f>
        <v>55.58</v>
      </c>
      <c r="BJ18" s="15">
        <f t="array" ref="BJ18">SUMPRODUCT(($C$4='[9]Calculator Data Summary'!$B$5:$AW$5)*
($C$5='[9]Calculator Data Summary'!$B$6:$AW$6)*
($C$6='[9]Calculator Data Summary'!$B$4:$AW$4)*
(BJ$13='[9]Calculator Data Summary'!$B$7:$AW$7)*
(BF18='[9]Calculator Data Summary'!$A$8:$A$21)*
'[9]Calculator Data Summary'!$B$8:$AW$21)</f>
        <v>55.58</v>
      </c>
      <c r="BK18" s="18">
        <f t="array" ref="BK18">SUMPRODUCT(($C$4='[9]Calculator Data Summary'!$B$5:$AW$5)*
($C$5='[9]Calculator Data Summary'!$B$6:$AW$6)*
($C$6='[9]Calculator Data Summary'!$B$4:$AW$4)*
(BK$13='[9]Calculator Data Summary'!$B$7:$AW$7)*
(BF18='[9]Calculator Data Summary'!$A$8:$A$21)*
'[9]Calculator Data Summary'!$B$8:$AW$21)</f>
        <v>55.58</v>
      </c>
    </row>
    <row r="19" spans="2:63" x14ac:dyDescent="0.25">
      <c r="B19" s="12" t="s">
        <v>17</v>
      </c>
      <c r="C19" s="15">
        <f t="array" ref="C19">SUMPRODUCT(($C$4='[1]Calculator Data Summary'!$B$5:$AW$5)*
($C$5='[1]Calculator Data Summary'!$B$6:$AW$6)*
($C$6='[1]Calculator Data Summary'!$B$4:$AW$4)*
(C$13='[1]Calculator Data Summary'!$B$7:$AW$7)*
(B19='[1]Calculator Data Summary'!$A$8:$A$21)*
'[1]Calculator Data Summary'!$B$8:$AW$21)</f>
        <v>47.55</v>
      </c>
      <c r="D19" s="15">
        <f t="array" ref="D19">SUMPRODUCT(($C$4='[1]Calculator Data Summary'!$B$5:$AW$5)*
($C$5='[1]Calculator Data Summary'!$B$6:$AW$6)*
($C$6='[1]Calculator Data Summary'!$B$4:$AW$4)*
(D$13='[1]Calculator Data Summary'!$B$7:$AW$7)*
(B19='[1]Calculator Data Summary'!$A$8:$A$21)*
'[1]Calculator Data Summary'!$B$8:$AW$21)</f>
        <v>53.058</v>
      </c>
      <c r="E19" s="15">
        <f t="array" ref="E19">SUMPRODUCT(($C$4='[1]Calculator Data Summary'!$B$5:$AW$5)*
($C$5='[1]Calculator Data Summary'!$B$6:$AW$6)*
($C$6='[1]Calculator Data Summary'!$B$4:$AW$4)*
(E$13='[1]Calculator Data Summary'!$B$7:$AW$7)*
(B19='[1]Calculator Data Summary'!$A$8:$A$21)*
'[1]Calculator Data Summary'!$B$8:$AW$21)</f>
        <v>50.160000000000004</v>
      </c>
      <c r="F19" s="15">
        <f t="array" ref="F19">SUMPRODUCT(($C$4='[1]Calculator Data Summary'!$B$5:$AW$5)*
($C$5='[1]Calculator Data Summary'!$B$6:$AW$6)*
($C$6='[1]Calculator Data Summary'!$B$4:$AW$4)*
(F$13='[1]Calculator Data Summary'!$B$7:$AW$7)*
(B19='[1]Calculator Data Summary'!$A$8:$A$21)*
'[1]Calculator Data Summary'!$B$8:$AW$21)</f>
        <v>51.76</v>
      </c>
      <c r="G19" s="18">
        <f t="array" ref="G19">SUMPRODUCT(($C$4='[1]Calculator Data Summary'!$B$5:$AW$5)*
($C$5='[1]Calculator Data Summary'!$B$6:$AW$6)*
($C$6='[1]Calculator Data Summary'!$B$4:$AW$4)*
(G$13='[1]Calculator Data Summary'!$B$7:$AW$7)*
(B19='[1]Calculator Data Summary'!$A$8:$A$21)*
'[1]Calculator Data Summary'!$B$8:$AW$21)</f>
        <v>51.76</v>
      </c>
      <c r="I19" s="12" t="s">
        <v>17</v>
      </c>
      <c r="J19" s="15">
        <f t="array" ref="J19">SUMPRODUCT(($C$4='[2]Calculator Data Summary'!$B$5:$AW$5)*
($C$5='[2]Calculator Data Summary'!$B$6:$AW$6)*
($C$6='[2]Calculator Data Summary'!$B$4:$AW$4)*
(J$13='[2]Calculator Data Summary'!$B$7:$AW$7)*
(I19='[2]Calculator Data Summary'!$A$8:$A$21)*
'[2]Calculator Data Summary'!$B$8:$AW$21)</f>
        <v>62.86</v>
      </c>
      <c r="K19" s="15">
        <f t="array" ref="K19">SUMPRODUCT(($C$4='[2]Calculator Data Summary'!$B$5:$AW$5)*
($C$5='[2]Calculator Data Summary'!$B$6:$AW$6)*
($C$6='[2]Calculator Data Summary'!$B$4:$AW$4)*
(K$13='[2]Calculator Data Summary'!$B$7:$AW$7)*
(I19='[2]Calculator Data Summary'!$A$8:$A$21)*
'[2]Calculator Data Summary'!$B$8:$AW$21)</f>
        <v>66.922000000000011</v>
      </c>
      <c r="L19" s="15">
        <f t="array" ref="L19">SUMPRODUCT(($C$4='[2]Calculator Data Summary'!$B$5:$AW$5)*
($C$5='[2]Calculator Data Summary'!$B$6:$AW$6)*
($C$6='[2]Calculator Data Summary'!$B$4:$AW$4)*
(L$13='[2]Calculator Data Summary'!$B$7:$AW$7)*
(I19='[2]Calculator Data Summary'!$A$8:$A$21)*
'[2]Calculator Data Summary'!$B$8:$AW$21)</f>
        <v>68.2</v>
      </c>
      <c r="M19" s="15">
        <f t="array" ref="M19">SUMPRODUCT(($C$4='[2]Calculator Data Summary'!$B$5:$AW$5)*
($C$5='[2]Calculator Data Summary'!$B$6:$AW$6)*
($C$6='[2]Calculator Data Summary'!$B$4:$AW$4)*
(M$13='[2]Calculator Data Summary'!$B$7:$AW$7)*
(I19='[2]Calculator Data Summary'!$A$8:$A$21)*
'[2]Calculator Data Summary'!$B$8:$AW$21)</f>
        <v>67.31</v>
      </c>
      <c r="N19" s="18">
        <f t="array" ref="N19">SUMPRODUCT(($C$4='[2]Calculator Data Summary'!$B$5:$AW$5)*
($C$5='[2]Calculator Data Summary'!$B$6:$AW$6)*
($C$6='[2]Calculator Data Summary'!$B$4:$AW$4)*
(N$13='[2]Calculator Data Summary'!$B$7:$AW$7)*
(I19='[2]Calculator Data Summary'!$A$8:$A$21)*
'[2]Calculator Data Summary'!$B$8:$AW$21)</f>
        <v>67.31</v>
      </c>
      <c r="P19" s="12" t="s">
        <v>17</v>
      </c>
      <c r="Q19" s="15">
        <f t="array" ref="Q19">SUMPRODUCT(($C$4='[3]Calculator Data Summary'!$B$5:$AW$5)*
($C$5='[3]Calculator Data Summary'!$B$6:$AW$6)*
($C$6='[3]Calculator Data Summary'!$B$4:$AW$4)*
(Q$13='[3]Calculator Data Summary'!$B$7:$AW$7)*
(P19='[3]Calculator Data Summary'!$A$8:$A$21)*
'[3]Calculator Data Summary'!$B$8:$AW$21)</f>
        <v>88.52000000000001</v>
      </c>
      <c r="R19" s="15">
        <f t="array" ref="R19">SUMPRODUCT(($C$4='[3]Calculator Data Summary'!$B$5:$AW$5)*
($C$5='[3]Calculator Data Summary'!$B$6:$AW$6)*
($C$6='[3]Calculator Data Summary'!$B$4:$AW$4)*
(R$13='[3]Calculator Data Summary'!$B$7:$AW$7)*
(P19='[3]Calculator Data Summary'!$A$8:$A$21)*
'[3]Calculator Data Summary'!$B$8:$AW$21)</f>
        <v>86.775000000000006</v>
      </c>
      <c r="S19" s="15">
        <f t="array" ref="S19">SUMPRODUCT(($C$4='[3]Calculator Data Summary'!$B$5:$AW$5)*
($C$5='[3]Calculator Data Summary'!$B$6:$AW$6)*
($C$6='[3]Calculator Data Summary'!$B$4:$AW$4)*
(S$13='[3]Calculator Data Summary'!$B$7:$AW$7)*
(P19='[3]Calculator Data Summary'!$A$8:$A$21)*
'[3]Calculator Data Summary'!$B$8:$AW$21)</f>
        <v>85.089999999999989</v>
      </c>
      <c r="T19" s="15">
        <f t="array" ref="T19">SUMPRODUCT(($C$4='[3]Calculator Data Summary'!$B$5:$AW$5)*
($C$5='[3]Calculator Data Summary'!$B$6:$AW$6)*
($C$6='[3]Calculator Data Summary'!$B$4:$AW$4)*
(T$13='[3]Calculator Data Summary'!$B$7:$AW$7)*
(P19='[3]Calculator Data Summary'!$A$8:$A$21)*
'[3]Calculator Data Summary'!$B$8:$AW$21)</f>
        <v>78.89</v>
      </c>
      <c r="U19" s="18">
        <f t="array" ref="U19">SUMPRODUCT(($C$4='[3]Calculator Data Summary'!$B$5:$AW$5)*
($C$5='[3]Calculator Data Summary'!$B$6:$AW$6)*
($C$6='[3]Calculator Data Summary'!$B$4:$AW$4)*
(U$13='[3]Calculator Data Summary'!$B$7:$AW$7)*
(P19='[3]Calculator Data Summary'!$A$8:$A$21)*
'[3]Calculator Data Summary'!$B$8:$AW$21)</f>
        <v>78.89</v>
      </c>
      <c r="W19" s="12" t="s">
        <v>17</v>
      </c>
      <c r="X19" s="15">
        <f t="array" ref="X19">SUMPRODUCT(($C$4='[4]Calculator Data Summary'!$B$5:$AW$5)*
($C$5='[4]Calculator Data Summary'!$B$6:$AW$6)*
($C$6='[4]Calculator Data Summary'!$B$4:$AW$4)*
(X$13='[4]Calculator Data Summary'!$B$7:$AW$7)*
(W19='[4]Calculator Data Summary'!$A$8:$A$21)*
'[4]Calculator Data Summary'!$B$8:$AW$21)</f>
        <v>86.69</v>
      </c>
      <c r="Y19" s="15">
        <f t="array" ref="Y19">SUMPRODUCT(($C$4='[4]Calculator Data Summary'!$B$5:$AW$5)*
($C$5='[4]Calculator Data Summary'!$B$6:$AW$6)*
($C$6='[4]Calculator Data Summary'!$B$4:$AW$4)*
(Y$13='[4]Calculator Data Summary'!$B$7:$AW$7)*
(W19='[4]Calculator Data Summary'!$A$8:$A$21)*
'[4]Calculator Data Summary'!$B$8:$AW$21)</f>
        <v>92.704999999999998</v>
      </c>
      <c r="Z19" s="15">
        <f t="array" ref="Z19">SUMPRODUCT(($C$4='[4]Calculator Data Summary'!$B$5:$AW$5)*
($C$5='[4]Calculator Data Summary'!$B$6:$AW$6)*
($C$6='[4]Calculator Data Summary'!$B$4:$AW$4)*
(Z$13='[4]Calculator Data Summary'!$B$7:$AW$7)*
(W19='[4]Calculator Data Summary'!$A$8:$A$21)*
'[4]Calculator Data Summary'!$B$8:$AW$21)</f>
        <v>95.970000000000027</v>
      </c>
      <c r="AA19" s="15">
        <f t="array" ref="AA19">SUMPRODUCT(($C$4='[4]Calculator Data Summary'!$B$5:$AW$5)*
($C$5='[4]Calculator Data Summary'!$B$6:$AW$6)*
($C$6='[4]Calculator Data Summary'!$B$4:$AW$4)*
(AA$13='[4]Calculator Data Summary'!$B$7:$AW$7)*
(W19='[4]Calculator Data Summary'!$A$8:$A$21)*
'[4]Calculator Data Summary'!$B$8:$AW$21)</f>
        <v>86.05</v>
      </c>
      <c r="AB19" s="18">
        <f t="array" ref="AB19">SUMPRODUCT(($C$4='[4]Calculator Data Summary'!$B$5:$AW$5)*
($C$5='[4]Calculator Data Summary'!$B$6:$AW$6)*
($C$6='[4]Calculator Data Summary'!$B$4:$AW$4)*
(AB$13='[4]Calculator Data Summary'!$B$7:$AW$7)*
(W19='[4]Calculator Data Summary'!$A$8:$A$21)*
'[4]Calculator Data Summary'!$B$8:$AW$21)</f>
        <v>86.05</v>
      </c>
      <c r="AD19" s="12" t="s">
        <v>17</v>
      </c>
      <c r="AE19" s="15">
        <f t="array" ref="AE19">SUMPRODUCT(($C$4='[5]Calculator Data Summary'!$B$5:$AW$5)*
($C$5='[5]Calculator Data Summary'!$B$6:$AW$6)*
($C$6='[5]Calculator Data Summary'!$B$4:$AW$4)*
(AE$13='[5]Calculator Data Summary'!$B$7:$AW$7)*
(AD19='[5]Calculator Data Summary'!$A$8:$A$21)*
'[5]Calculator Data Summary'!$B$8:$AW$21)</f>
        <v>81.77</v>
      </c>
      <c r="AF19" s="15">
        <f t="array" ref="AF19">SUMPRODUCT(($C$4='[5]Calculator Data Summary'!$B$5:$AW$5)*
($C$5='[5]Calculator Data Summary'!$B$6:$AW$6)*
($C$6='[5]Calculator Data Summary'!$B$4:$AW$4)*
(AF$13='[5]Calculator Data Summary'!$B$7:$AW$7)*
(AD19='[5]Calculator Data Summary'!$A$8:$A$21)*
'[5]Calculator Data Summary'!$B$8:$AW$21)</f>
        <v>81.076000000000008</v>
      </c>
      <c r="AG19" s="15">
        <f t="array" ref="AG19">SUMPRODUCT(($C$4='[5]Calculator Data Summary'!$B$5:$AW$5)*
($C$5='[5]Calculator Data Summary'!$B$6:$AW$6)*
($C$6='[5]Calculator Data Summary'!$B$4:$AW$4)*
(AG$13='[5]Calculator Data Summary'!$B$7:$AW$7)*
(AD19='[5]Calculator Data Summary'!$A$8:$A$21)*
'[5]Calculator Data Summary'!$B$8:$AW$21)</f>
        <v>85.61999999999999</v>
      </c>
      <c r="AH19" s="15">
        <f t="array" ref="AH19">SUMPRODUCT(($C$4='[5]Calculator Data Summary'!$B$5:$AW$5)*
($C$5='[5]Calculator Data Summary'!$B$6:$AW$6)*
($C$6='[5]Calculator Data Summary'!$B$4:$AW$4)*
(AH$13='[5]Calculator Data Summary'!$B$7:$AW$7)*
(AD19='[5]Calculator Data Summary'!$A$8:$A$21)*
'[5]Calculator Data Summary'!$B$8:$AW$21)</f>
        <v>83.69</v>
      </c>
      <c r="AI19" s="18">
        <f t="array" ref="AI19">SUMPRODUCT(($C$4='[5]Calculator Data Summary'!$B$5:$AW$5)*
($C$5='[5]Calculator Data Summary'!$B$6:$AW$6)*
($C$6='[5]Calculator Data Summary'!$B$4:$AW$4)*
(AI$13='[5]Calculator Data Summary'!$B$7:$AW$7)*
(AD19='[5]Calculator Data Summary'!$A$8:$A$21)*
'[5]Calculator Data Summary'!$B$8:$AW$21)</f>
        <v>83.69</v>
      </c>
      <c r="AK19" s="12" t="s">
        <v>17</v>
      </c>
      <c r="AL19" s="15">
        <f t="array" ref="AL19">SUMPRODUCT(($C$4='[6]Calculator Data Summary'!$B$5:$AW$5)*
($C$5='[6]Calculator Data Summary'!$B$6:$AW$6)*
($C$6='[6]Calculator Data Summary'!$B$4:$AW$4)*
(AL$13='[6]Calculator Data Summary'!$B$7:$AW$7)*
(AK19='[6]Calculator Data Summary'!$A$8:$A$21)*
'[6]Calculator Data Summary'!$B$8:$AW$21)</f>
        <v>64.080000000000013</v>
      </c>
      <c r="AM19" s="15">
        <f t="array" ref="AM19">SUMPRODUCT(($C$4='[6]Calculator Data Summary'!$B$5:$AW$5)*
($C$5='[6]Calculator Data Summary'!$B$6:$AW$6)*
($C$6='[6]Calculator Data Summary'!$B$4:$AW$4)*
(AM$13='[6]Calculator Data Summary'!$B$7:$AW$7)*
(AK19='[6]Calculator Data Summary'!$A$8:$A$21)*
'[6]Calculator Data Summary'!$B$8:$AW$21)</f>
        <v>66.279999999999987</v>
      </c>
      <c r="AN19" s="15">
        <f t="array" ref="AN19">SUMPRODUCT(($C$4='[6]Calculator Data Summary'!$B$5:$AW$5)*
($C$5='[6]Calculator Data Summary'!$B$6:$AW$6)*
($C$6='[6]Calculator Data Summary'!$B$4:$AW$4)*
(AN$13='[6]Calculator Data Summary'!$B$7:$AW$7)*
(AK19='[6]Calculator Data Summary'!$A$8:$A$21)*
'[6]Calculator Data Summary'!$B$8:$AW$21)</f>
        <v>66.2</v>
      </c>
      <c r="AO19" s="15">
        <f t="array" ref="AO19">SUMPRODUCT(($C$4='[6]Calculator Data Summary'!$B$5:$AW$5)*
($C$5='[6]Calculator Data Summary'!$B$6:$AW$6)*
($C$6='[6]Calculator Data Summary'!$B$4:$AW$4)*
(AO$13='[6]Calculator Data Summary'!$B$7:$AW$7)*
(AK19='[6]Calculator Data Summary'!$A$8:$A$21)*
'[6]Calculator Data Summary'!$B$8:$AW$21)</f>
        <v>69.63</v>
      </c>
      <c r="AP19" s="18">
        <f t="array" ref="AP19">SUMPRODUCT(($C$4='[6]Calculator Data Summary'!$B$5:$AW$5)*
($C$5='[6]Calculator Data Summary'!$B$6:$AW$6)*
($C$6='[6]Calculator Data Summary'!$B$4:$AW$4)*
(AP$13='[6]Calculator Data Summary'!$B$7:$AW$7)*
(AK19='[6]Calculator Data Summary'!$A$8:$A$21)*
'[6]Calculator Data Summary'!$B$8:$AW$21)</f>
        <v>69.63</v>
      </c>
      <c r="AR19" s="12" t="s">
        <v>17</v>
      </c>
      <c r="AS19" s="15">
        <f t="array" ref="AS19">SUMPRODUCT(($C$4='[7]Calculator Data Summary'!$B$5:$AW$5)*
($C$5='[7]Calculator Data Summary'!$B$6:$AW$6)*
($C$6='[7]Calculator Data Summary'!$B$4:$AW$4)*
(AS$13='[7]Calculator Data Summary'!$B$7:$AW$7)*
(AR19='[7]Calculator Data Summary'!$A$8:$A$21)*
'[7]Calculator Data Summary'!$B$8:$AW$21)</f>
        <v>67.86</v>
      </c>
      <c r="AT19" s="15">
        <f t="array" ref="AT19">SUMPRODUCT(($C$4='[7]Calculator Data Summary'!$B$5:$AW$5)*
($C$5='[7]Calculator Data Summary'!$B$6:$AW$6)*
($C$6='[7]Calculator Data Summary'!$B$4:$AW$4)*
(AT$13='[7]Calculator Data Summary'!$B$7:$AW$7)*
(AR19='[7]Calculator Data Summary'!$A$8:$A$21)*
'[7]Calculator Data Summary'!$B$8:$AW$21)</f>
        <v>74.415000000000006</v>
      </c>
      <c r="AU19" s="15">
        <f t="array" ref="AU19">SUMPRODUCT(($C$4='[7]Calculator Data Summary'!$B$5:$AW$5)*
($C$5='[7]Calculator Data Summary'!$B$6:$AW$6)*
($C$6='[7]Calculator Data Summary'!$B$4:$AW$4)*
(AU$13='[7]Calculator Data Summary'!$B$7:$AW$7)*
(AR19='[7]Calculator Data Summary'!$A$8:$A$21)*
'[7]Calculator Data Summary'!$B$8:$AW$21)</f>
        <v>73.940000000000012</v>
      </c>
      <c r="AV19" s="15">
        <f t="array" ref="AV19">SUMPRODUCT(($C$4='[7]Calculator Data Summary'!$B$5:$AW$5)*
($C$5='[7]Calculator Data Summary'!$B$6:$AW$6)*
($C$6='[7]Calculator Data Summary'!$B$4:$AW$4)*
(AV$13='[7]Calculator Data Summary'!$B$7:$AW$7)*
(AR19='[7]Calculator Data Summary'!$A$8:$A$21)*
'[7]Calculator Data Summary'!$B$8:$AW$21)</f>
        <v>72.999999999999986</v>
      </c>
      <c r="AW19" s="18">
        <f t="array" ref="AW19">SUMPRODUCT(($C$4='[7]Calculator Data Summary'!$B$5:$AW$5)*
($C$5='[7]Calculator Data Summary'!$B$6:$AW$6)*
($C$6='[7]Calculator Data Summary'!$B$4:$AW$4)*
(AW$13='[7]Calculator Data Summary'!$B$7:$AW$7)*
(AR19='[7]Calculator Data Summary'!$A$8:$A$21)*
'[7]Calculator Data Summary'!$B$8:$AW$21)</f>
        <v>72.999999999999986</v>
      </c>
      <c r="AY19" s="12" t="s">
        <v>17</v>
      </c>
      <c r="AZ19" s="15">
        <f t="array" ref="AZ19">SUMPRODUCT(($C$4='[8]Calculator Data Summary'!$B$5:$AW$5)*
($C$5='[8]Calculator Data Summary'!$B$6:$AW$6)*
($C$6='[8]Calculator Data Summary'!$B$4:$AW$4)*
(AZ$13='[8]Calculator Data Summary'!$B$7:$AW$7)*
(AY19='[8]Calculator Data Summary'!$A$8:$A$21)*
'[8]Calculator Data Summary'!$B$8:$AW$21)</f>
        <v>74.88</v>
      </c>
      <c r="BA19" s="15">
        <f t="array" ref="BA19">SUMPRODUCT(($C$4='[8]Calculator Data Summary'!$B$5:$AW$5)*
($C$5='[8]Calculator Data Summary'!$B$6:$AW$6)*
($C$6='[8]Calculator Data Summary'!$B$4:$AW$4)*
(BA$13='[8]Calculator Data Summary'!$B$7:$AW$7)*
(AY19='[8]Calculator Data Summary'!$A$8:$A$21)*
'[8]Calculator Data Summary'!$B$8:$AW$21)</f>
        <v>75.902000000000001</v>
      </c>
      <c r="BB19" s="15">
        <f t="array" ref="BB19">SUMPRODUCT(($C$4='[8]Calculator Data Summary'!$B$5:$AW$5)*
($C$5='[8]Calculator Data Summary'!$B$6:$AW$6)*
($C$6='[8]Calculator Data Summary'!$B$4:$AW$4)*
(BB$13='[8]Calculator Data Summary'!$B$7:$AW$7)*
(AY19='[8]Calculator Data Summary'!$A$8:$A$21)*
'[8]Calculator Data Summary'!$B$8:$AW$21)</f>
        <v>78.39</v>
      </c>
      <c r="BC19" s="15">
        <f t="array" ref="BC19">SUMPRODUCT(($C$4='[8]Calculator Data Summary'!$B$5:$AW$5)*
($C$5='[8]Calculator Data Summary'!$B$6:$AW$6)*
($C$6='[8]Calculator Data Summary'!$B$4:$AW$4)*
(BC$13='[8]Calculator Data Summary'!$B$7:$AW$7)*
(AY19='[8]Calculator Data Summary'!$A$8:$A$21)*
'[8]Calculator Data Summary'!$B$8:$AW$21)</f>
        <v>74.27</v>
      </c>
      <c r="BD19" s="18">
        <f t="array" ref="BD19">SUMPRODUCT(($C$4='[8]Calculator Data Summary'!$B$5:$AW$5)*
($C$5='[8]Calculator Data Summary'!$B$6:$AW$6)*
($C$6='[8]Calculator Data Summary'!$B$4:$AW$4)*
(BD$13='[8]Calculator Data Summary'!$B$7:$AW$7)*
(AY19='[8]Calculator Data Summary'!$A$8:$A$21)*
'[8]Calculator Data Summary'!$B$8:$AW$21)</f>
        <v>74.27</v>
      </c>
      <c r="BF19" s="12" t="s">
        <v>17</v>
      </c>
      <c r="BG19" s="15">
        <f t="array" ref="BG19">SUMPRODUCT(($C$4='[9]Calculator Data Summary'!$B$5:$AW$5)*
($C$5='[9]Calculator Data Summary'!$B$6:$AW$6)*
($C$6='[9]Calculator Data Summary'!$B$4:$AW$4)*
(BG$13='[9]Calculator Data Summary'!$B$7:$AW$7)*
(BF19='[9]Calculator Data Summary'!$A$8:$A$21)*
'[9]Calculator Data Summary'!$B$8:$AW$21)</f>
        <v>0</v>
      </c>
      <c r="BH19" s="15">
        <f t="array" ref="BH19">SUMPRODUCT(($C$4='[9]Calculator Data Summary'!$B$5:$AW$5)*
($C$5='[9]Calculator Data Summary'!$B$6:$AW$6)*
($C$6='[9]Calculator Data Summary'!$B$4:$AW$4)*
(BH$13='[9]Calculator Data Summary'!$B$7:$AW$7)*
(BF19='[9]Calculator Data Summary'!$A$8:$A$21)*
'[9]Calculator Data Summary'!$B$8:$AW$21)</f>
        <v>55.578000000000003</v>
      </c>
      <c r="BI19" s="15">
        <f t="array" ref="BI19">SUMPRODUCT(($C$4='[9]Calculator Data Summary'!$B$5:$AW$5)*
($C$5='[9]Calculator Data Summary'!$B$6:$AW$6)*
($C$6='[9]Calculator Data Summary'!$B$4:$AW$4)*
(BI$13='[9]Calculator Data Summary'!$B$7:$AW$7)*
(BF19='[9]Calculator Data Summary'!$A$8:$A$21)*
'[9]Calculator Data Summary'!$B$8:$AW$21)</f>
        <v>55.58</v>
      </c>
      <c r="BJ19" s="15">
        <f t="array" ref="BJ19">SUMPRODUCT(($C$4='[9]Calculator Data Summary'!$B$5:$AW$5)*
($C$5='[9]Calculator Data Summary'!$B$6:$AW$6)*
($C$6='[9]Calculator Data Summary'!$B$4:$AW$4)*
(BJ$13='[9]Calculator Data Summary'!$B$7:$AW$7)*
(BF19='[9]Calculator Data Summary'!$A$8:$A$21)*
'[9]Calculator Data Summary'!$B$8:$AW$21)</f>
        <v>55.58</v>
      </c>
      <c r="BK19" s="18">
        <f t="array" ref="BK19">SUMPRODUCT(($C$4='[9]Calculator Data Summary'!$B$5:$AW$5)*
($C$5='[9]Calculator Data Summary'!$B$6:$AW$6)*
($C$6='[9]Calculator Data Summary'!$B$4:$AW$4)*
(BK$13='[9]Calculator Data Summary'!$B$7:$AW$7)*
(BF19='[9]Calculator Data Summary'!$A$8:$A$21)*
'[9]Calculator Data Summary'!$B$8:$AW$21)</f>
        <v>55.58</v>
      </c>
    </row>
    <row r="20" spans="2:63" x14ac:dyDescent="0.25">
      <c r="B20" s="12" t="s">
        <v>18</v>
      </c>
      <c r="C20" s="15">
        <f t="array" ref="C20">SUMPRODUCT(($C$4='[1]Calculator Data Summary'!$B$5:$AW$5)*
($C$5='[1]Calculator Data Summary'!$B$6:$AW$6)*
($C$6='[1]Calculator Data Summary'!$B$4:$AW$4)*
(C$13='[1]Calculator Data Summary'!$B$7:$AW$7)*
(B20='[1]Calculator Data Summary'!$A$8:$A$21)*
'[1]Calculator Data Summary'!$B$8:$AW$21)</f>
        <v>47.55</v>
      </c>
      <c r="D20" s="15">
        <f t="array" ref="D20">SUMPRODUCT(($C$4='[1]Calculator Data Summary'!$B$5:$AW$5)*
($C$5='[1]Calculator Data Summary'!$B$6:$AW$6)*
($C$6='[1]Calculator Data Summary'!$B$4:$AW$4)*
(D$13='[1]Calculator Data Summary'!$B$7:$AW$7)*
(B20='[1]Calculator Data Summary'!$A$8:$A$21)*
'[1]Calculator Data Summary'!$B$8:$AW$21)</f>
        <v>53.058</v>
      </c>
      <c r="E20" s="15">
        <f t="array" ref="E20">SUMPRODUCT(($C$4='[1]Calculator Data Summary'!$B$5:$AW$5)*
($C$5='[1]Calculator Data Summary'!$B$6:$AW$6)*
($C$6='[1]Calculator Data Summary'!$B$4:$AW$4)*
(E$13='[1]Calculator Data Summary'!$B$7:$AW$7)*
(B20='[1]Calculator Data Summary'!$A$8:$A$21)*
'[1]Calculator Data Summary'!$B$8:$AW$21)</f>
        <v>50.160000000000004</v>
      </c>
      <c r="F20" s="15">
        <f t="array" ref="F20">SUMPRODUCT(($C$4='[1]Calculator Data Summary'!$B$5:$AW$5)*
($C$5='[1]Calculator Data Summary'!$B$6:$AW$6)*
($C$6='[1]Calculator Data Summary'!$B$4:$AW$4)*
(F$13='[1]Calculator Data Summary'!$B$7:$AW$7)*
(B20='[1]Calculator Data Summary'!$A$8:$A$21)*
'[1]Calculator Data Summary'!$B$8:$AW$21)</f>
        <v>51.76</v>
      </c>
      <c r="G20" s="18">
        <f t="array" ref="G20">SUMPRODUCT(($C$4='[1]Calculator Data Summary'!$B$5:$AW$5)*
($C$5='[1]Calculator Data Summary'!$B$6:$AW$6)*
($C$6='[1]Calculator Data Summary'!$B$4:$AW$4)*
(G$13='[1]Calculator Data Summary'!$B$7:$AW$7)*
(B20='[1]Calculator Data Summary'!$A$8:$A$21)*
'[1]Calculator Data Summary'!$B$8:$AW$21)</f>
        <v>51.76</v>
      </c>
      <c r="I20" s="12" t="s">
        <v>18</v>
      </c>
      <c r="J20" s="15">
        <f t="array" ref="J20">SUMPRODUCT(($C$4='[2]Calculator Data Summary'!$B$5:$AW$5)*
($C$5='[2]Calculator Data Summary'!$B$6:$AW$6)*
($C$6='[2]Calculator Data Summary'!$B$4:$AW$4)*
(J$13='[2]Calculator Data Summary'!$B$7:$AW$7)*
(I20='[2]Calculator Data Summary'!$A$8:$A$21)*
'[2]Calculator Data Summary'!$B$8:$AW$21)</f>
        <v>64.930000000000007</v>
      </c>
      <c r="K20" s="15">
        <f t="array" ref="K20">SUMPRODUCT(($C$4='[2]Calculator Data Summary'!$B$5:$AW$5)*
($C$5='[2]Calculator Data Summary'!$B$6:$AW$6)*
($C$6='[2]Calculator Data Summary'!$B$4:$AW$4)*
(K$13='[2]Calculator Data Summary'!$B$7:$AW$7)*
(I20='[2]Calculator Data Summary'!$A$8:$A$21)*
'[2]Calculator Data Summary'!$B$8:$AW$21)</f>
        <v>66.922000000000011</v>
      </c>
      <c r="L20" s="15">
        <f t="array" ref="L20">SUMPRODUCT(($C$4='[2]Calculator Data Summary'!$B$5:$AW$5)*
($C$5='[2]Calculator Data Summary'!$B$6:$AW$6)*
($C$6='[2]Calculator Data Summary'!$B$4:$AW$4)*
(L$13='[2]Calculator Data Summary'!$B$7:$AW$7)*
(I20='[2]Calculator Data Summary'!$A$8:$A$21)*
'[2]Calculator Data Summary'!$B$8:$AW$21)</f>
        <v>68.2</v>
      </c>
      <c r="M20" s="15">
        <f t="array" ref="M20">SUMPRODUCT(($C$4='[2]Calculator Data Summary'!$B$5:$AW$5)*
($C$5='[2]Calculator Data Summary'!$B$6:$AW$6)*
($C$6='[2]Calculator Data Summary'!$B$4:$AW$4)*
(M$13='[2]Calculator Data Summary'!$B$7:$AW$7)*
(I20='[2]Calculator Data Summary'!$A$8:$A$21)*
'[2]Calculator Data Summary'!$B$8:$AW$21)</f>
        <v>67.31</v>
      </c>
      <c r="N20" s="18">
        <f t="array" ref="N20">SUMPRODUCT(($C$4='[2]Calculator Data Summary'!$B$5:$AW$5)*
($C$5='[2]Calculator Data Summary'!$B$6:$AW$6)*
($C$6='[2]Calculator Data Summary'!$B$4:$AW$4)*
(N$13='[2]Calculator Data Summary'!$B$7:$AW$7)*
(I20='[2]Calculator Data Summary'!$A$8:$A$21)*
'[2]Calculator Data Summary'!$B$8:$AW$21)</f>
        <v>67.31</v>
      </c>
      <c r="P20" s="12" t="s">
        <v>18</v>
      </c>
      <c r="Q20" s="15">
        <f t="array" ref="Q20">SUMPRODUCT(($C$4='[3]Calculator Data Summary'!$B$5:$AW$5)*
($C$5='[3]Calculator Data Summary'!$B$6:$AW$6)*
($C$6='[3]Calculator Data Summary'!$B$4:$AW$4)*
(Q$13='[3]Calculator Data Summary'!$B$7:$AW$7)*
(P20='[3]Calculator Data Summary'!$A$8:$A$21)*
'[3]Calculator Data Summary'!$B$8:$AW$21)</f>
        <v>88.44</v>
      </c>
      <c r="R20" s="15">
        <f t="array" ref="R20">SUMPRODUCT(($C$4='[3]Calculator Data Summary'!$B$5:$AW$5)*
($C$5='[3]Calculator Data Summary'!$B$6:$AW$6)*
($C$6='[3]Calculator Data Summary'!$B$4:$AW$4)*
(R$13='[3]Calculator Data Summary'!$B$7:$AW$7)*
(P20='[3]Calculator Data Summary'!$A$8:$A$21)*
'[3]Calculator Data Summary'!$B$8:$AW$21)</f>
        <v>86.775000000000006</v>
      </c>
      <c r="S20" s="15">
        <f t="array" ref="S20">SUMPRODUCT(($C$4='[3]Calculator Data Summary'!$B$5:$AW$5)*
($C$5='[3]Calculator Data Summary'!$B$6:$AW$6)*
($C$6='[3]Calculator Data Summary'!$B$4:$AW$4)*
(S$13='[3]Calculator Data Summary'!$B$7:$AW$7)*
(P20='[3]Calculator Data Summary'!$A$8:$A$21)*
'[3]Calculator Data Summary'!$B$8:$AW$21)</f>
        <v>85.089999999999989</v>
      </c>
      <c r="T20" s="15">
        <f t="array" ref="T20">SUMPRODUCT(($C$4='[3]Calculator Data Summary'!$B$5:$AW$5)*
($C$5='[3]Calculator Data Summary'!$B$6:$AW$6)*
($C$6='[3]Calculator Data Summary'!$B$4:$AW$4)*
(T$13='[3]Calculator Data Summary'!$B$7:$AW$7)*
(P20='[3]Calculator Data Summary'!$A$8:$A$21)*
'[3]Calculator Data Summary'!$B$8:$AW$21)</f>
        <v>78.89</v>
      </c>
      <c r="U20" s="18">
        <f t="array" ref="U20">SUMPRODUCT(($C$4='[3]Calculator Data Summary'!$B$5:$AW$5)*
($C$5='[3]Calculator Data Summary'!$B$6:$AW$6)*
($C$6='[3]Calculator Data Summary'!$B$4:$AW$4)*
(U$13='[3]Calculator Data Summary'!$B$7:$AW$7)*
(P20='[3]Calculator Data Summary'!$A$8:$A$21)*
'[3]Calculator Data Summary'!$B$8:$AW$21)</f>
        <v>78.89</v>
      </c>
      <c r="W20" s="12" t="s">
        <v>18</v>
      </c>
      <c r="X20" s="15">
        <f t="array" ref="X20">SUMPRODUCT(($C$4='[4]Calculator Data Summary'!$B$5:$AW$5)*
($C$5='[4]Calculator Data Summary'!$B$6:$AW$6)*
($C$6='[4]Calculator Data Summary'!$B$4:$AW$4)*
(X$13='[4]Calculator Data Summary'!$B$7:$AW$7)*
(W20='[4]Calculator Data Summary'!$A$8:$A$21)*
'[4]Calculator Data Summary'!$B$8:$AW$21)</f>
        <v>86.609999999999985</v>
      </c>
      <c r="Y20" s="15">
        <f t="array" ref="Y20">SUMPRODUCT(($C$4='[4]Calculator Data Summary'!$B$5:$AW$5)*
($C$5='[4]Calculator Data Summary'!$B$6:$AW$6)*
($C$6='[4]Calculator Data Summary'!$B$4:$AW$4)*
(Y$13='[4]Calculator Data Summary'!$B$7:$AW$7)*
(W20='[4]Calculator Data Summary'!$A$8:$A$21)*
'[4]Calculator Data Summary'!$B$8:$AW$21)</f>
        <v>92.704999999999998</v>
      </c>
      <c r="Z20" s="15">
        <f t="array" ref="Z20">SUMPRODUCT(($C$4='[4]Calculator Data Summary'!$B$5:$AW$5)*
($C$5='[4]Calculator Data Summary'!$B$6:$AW$6)*
($C$6='[4]Calculator Data Summary'!$B$4:$AW$4)*
(Z$13='[4]Calculator Data Summary'!$B$7:$AW$7)*
(W20='[4]Calculator Data Summary'!$A$8:$A$21)*
'[4]Calculator Data Summary'!$B$8:$AW$21)</f>
        <v>95.970000000000027</v>
      </c>
      <c r="AA20" s="15">
        <f t="array" ref="AA20">SUMPRODUCT(($C$4='[4]Calculator Data Summary'!$B$5:$AW$5)*
($C$5='[4]Calculator Data Summary'!$B$6:$AW$6)*
($C$6='[4]Calculator Data Summary'!$B$4:$AW$4)*
(AA$13='[4]Calculator Data Summary'!$B$7:$AW$7)*
(W20='[4]Calculator Data Summary'!$A$8:$A$21)*
'[4]Calculator Data Summary'!$B$8:$AW$21)</f>
        <v>86.05</v>
      </c>
      <c r="AB20" s="18">
        <f t="array" ref="AB20">SUMPRODUCT(($C$4='[4]Calculator Data Summary'!$B$5:$AW$5)*
($C$5='[4]Calculator Data Summary'!$B$6:$AW$6)*
($C$6='[4]Calculator Data Summary'!$B$4:$AW$4)*
(AB$13='[4]Calculator Data Summary'!$B$7:$AW$7)*
(W20='[4]Calculator Data Summary'!$A$8:$A$21)*
'[4]Calculator Data Summary'!$B$8:$AW$21)</f>
        <v>86.05</v>
      </c>
      <c r="AD20" s="12" t="s">
        <v>18</v>
      </c>
      <c r="AE20" s="15">
        <f t="array" ref="AE20">SUMPRODUCT(($C$4='[5]Calculator Data Summary'!$B$5:$AW$5)*
($C$5='[5]Calculator Data Summary'!$B$6:$AW$6)*
($C$6='[5]Calculator Data Summary'!$B$4:$AW$4)*
(AE$13='[5]Calculator Data Summary'!$B$7:$AW$7)*
(AD20='[5]Calculator Data Summary'!$A$8:$A$21)*
'[5]Calculator Data Summary'!$B$8:$AW$21)</f>
        <v>79.7</v>
      </c>
      <c r="AF20" s="15">
        <f t="array" ref="AF20">SUMPRODUCT(($C$4='[5]Calculator Data Summary'!$B$5:$AW$5)*
($C$5='[5]Calculator Data Summary'!$B$6:$AW$6)*
($C$6='[5]Calculator Data Summary'!$B$4:$AW$4)*
(AF$13='[5]Calculator Data Summary'!$B$7:$AW$7)*
(AD20='[5]Calculator Data Summary'!$A$8:$A$21)*
'[5]Calculator Data Summary'!$B$8:$AW$21)</f>
        <v>82.323999999999984</v>
      </c>
      <c r="AG20" s="15">
        <f t="array" ref="AG20">SUMPRODUCT(($C$4='[5]Calculator Data Summary'!$B$5:$AW$5)*
($C$5='[5]Calculator Data Summary'!$B$6:$AW$6)*
($C$6='[5]Calculator Data Summary'!$B$4:$AW$4)*
(AG$13='[5]Calculator Data Summary'!$B$7:$AW$7)*
(AD20='[5]Calculator Data Summary'!$A$8:$A$21)*
'[5]Calculator Data Summary'!$B$8:$AW$21)</f>
        <v>85.61999999999999</v>
      </c>
      <c r="AH20" s="15">
        <f t="array" ref="AH20">SUMPRODUCT(($C$4='[5]Calculator Data Summary'!$B$5:$AW$5)*
($C$5='[5]Calculator Data Summary'!$B$6:$AW$6)*
($C$6='[5]Calculator Data Summary'!$B$4:$AW$4)*
(AH$13='[5]Calculator Data Summary'!$B$7:$AW$7)*
(AD20='[5]Calculator Data Summary'!$A$8:$A$21)*
'[5]Calculator Data Summary'!$B$8:$AW$21)</f>
        <v>83.69</v>
      </c>
      <c r="AI20" s="18">
        <f t="array" ref="AI20">SUMPRODUCT(($C$4='[5]Calculator Data Summary'!$B$5:$AW$5)*
($C$5='[5]Calculator Data Summary'!$B$6:$AW$6)*
($C$6='[5]Calculator Data Summary'!$B$4:$AW$4)*
(AI$13='[5]Calculator Data Summary'!$B$7:$AW$7)*
(AD20='[5]Calculator Data Summary'!$A$8:$A$21)*
'[5]Calculator Data Summary'!$B$8:$AW$21)</f>
        <v>83.69</v>
      </c>
      <c r="AK20" s="12" t="s">
        <v>18</v>
      </c>
      <c r="AL20" s="15">
        <f t="array" ref="AL20">SUMPRODUCT(($C$4='[6]Calculator Data Summary'!$B$5:$AW$5)*
($C$5='[6]Calculator Data Summary'!$B$6:$AW$6)*
($C$6='[6]Calculator Data Summary'!$B$4:$AW$4)*
(AL$13='[6]Calculator Data Summary'!$B$7:$AW$7)*
(AK20='[6]Calculator Data Summary'!$A$8:$A$21)*
'[6]Calculator Data Summary'!$B$8:$AW$21)</f>
        <v>64.05</v>
      </c>
      <c r="AM20" s="15">
        <f t="array" ref="AM20">SUMPRODUCT(($C$4='[6]Calculator Data Summary'!$B$5:$AW$5)*
($C$5='[6]Calculator Data Summary'!$B$6:$AW$6)*
($C$6='[6]Calculator Data Summary'!$B$4:$AW$4)*
(AM$13='[6]Calculator Data Summary'!$B$7:$AW$7)*
(AK20='[6]Calculator Data Summary'!$A$8:$A$21)*
'[6]Calculator Data Summary'!$B$8:$AW$21)</f>
        <v>66.279999999999987</v>
      </c>
      <c r="AN20" s="15">
        <f t="array" ref="AN20">SUMPRODUCT(($C$4='[6]Calculator Data Summary'!$B$5:$AW$5)*
($C$5='[6]Calculator Data Summary'!$B$6:$AW$6)*
($C$6='[6]Calculator Data Summary'!$B$4:$AW$4)*
(AN$13='[6]Calculator Data Summary'!$B$7:$AW$7)*
(AK20='[6]Calculator Data Summary'!$A$8:$A$21)*
'[6]Calculator Data Summary'!$B$8:$AW$21)</f>
        <v>66.2</v>
      </c>
      <c r="AO20" s="15">
        <f t="array" ref="AO20">SUMPRODUCT(($C$4='[6]Calculator Data Summary'!$B$5:$AW$5)*
($C$5='[6]Calculator Data Summary'!$B$6:$AW$6)*
($C$6='[6]Calculator Data Summary'!$B$4:$AW$4)*
(AO$13='[6]Calculator Data Summary'!$B$7:$AW$7)*
(AK20='[6]Calculator Data Summary'!$A$8:$A$21)*
'[6]Calculator Data Summary'!$B$8:$AW$21)</f>
        <v>69.63</v>
      </c>
      <c r="AP20" s="18">
        <f t="array" ref="AP20">SUMPRODUCT(($C$4='[6]Calculator Data Summary'!$B$5:$AW$5)*
($C$5='[6]Calculator Data Summary'!$B$6:$AW$6)*
($C$6='[6]Calculator Data Summary'!$B$4:$AW$4)*
(AP$13='[6]Calculator Data Summary'!$B$7:$AW$7)*
(AK20='[6]Calculator Data Summary'!$A$8:$A$21)*
'[6]Calculator Data Summary'!$B$8:$AW$21)</f>
        <v>69.63</v>
      </c>
      <c r="AR20" s="12" t="s">
        <v>18</v>
      </c>
      <c r="AS20" s="15">
        <f t="array" ref="AS20">SUMPRODUCT(($C$4='[7]Calculator Data Summary'!$B$5:$AW$5)*
($C$5='[7]Calculator Data Summary'!$B$6:$AW$6)*
($C$6='[7]Calculator Data Summary'!$B$4:$AW$4)*
(AS$13='[7]Calculator Data Summary'!$B$7:$AW$7)*
(AR20='[7]Calculator Data Summary'!$A$8:$A$21)*
'[7]Calculator Data Summary'!$B$8:$AW$21)</f>
        <v>68.680000000000007</v>
      </c>
      <c r="AT20" s="15">
        <f t="array" ref="AT20">SUMPRODUCT(($C$4='[7]Calculator Data Summary'!$B$5:$AW$5)*
($C$5='[7]Calculator Data Summary'!$B$6:$AW$6)*
($C$6='[7]Calculator Data Summary'!$B$4:$AW$4)*
(AT$13='[7]Calculator Data Summary'!$B$7:$AW$7)*
(AR20='[7]Calculator Data Summary'!$A$8:$A$21)*
'[7]Calculator Data Summary'!$B$8:$AW$21)</f>
        <v>74.415000000000006</v>
      </c>
      <c r="AU20" s="15">
        <f t="array" ref="AU20">SUMPRODUCT(($C$4='[7]Calculator Data Summary'!$B$5:$AW$5)*
($C$5='[7]Calculator Data Summary'!$B$6:$AW$6)*
($C$6='[7]Calculator Data Summary'!$B$4:$AW$4)*
(AU$13='[7]Calculator Data Summary'!$B$7:$AW$7)*
(AR20='[7]Calculator Data Summary'!$A$8:$A$21)*
'[7]Calculator Data Summary'!$B$8:$AW$21)</f>
        <v>73.940000000000012</v>
      </c>
      <c r="AV20" s="15">
        <f t="array" ref="AV20">SUMPRODUCT(($C$4='[7]Calculator Data Summary'!$B$5:$AW$5)*
($C$5='[7]Calculator Data Summary'!$B$6:$AW$6)*
($C$6='[7]Calculator Data Summary'!$B$4:$AW$4)*
(AV$13='[7]Calculator Data Summary'!$B$7:$AW$7)*
(AR20='[7]Calculator Data Summary'!$A$8:$A$21)*
'[7]Calculator Data Summary'!$B$8:$AW$21)</f>
        <v>72.999999999999986</v>
      </c>
      <c r="AW20" s="18">
        <f t="array" ref="AW20">SUMPRODUCT(($C$4='[7]Calculator Data Summary'!$B$5:$AW$5)*
($C$5='[7]Calculator Data Summary'!$B$6:$AW$6)*
($C$6='[7]Calculator Data Summary'!$B$4:$AW$4)*
(AW$13='[7]Calculator Data Summary'!$B$7:$AW$7)*
(AR20='[7]Calculator Data Summary'!$A$8:$A$21)*
'[7]Calculator Data Summary'!$B$8:$AW$21)</f>
        <v>72.999999999999986</v>
      </c>
      <c r="AY20" s="12" t="s">
        <v>18</v>
      </c>
      <c r="AZ20" s="15">
        <f t="array" ref="AZ20">SUMPRODUCT(($C$4='[8]Calculator Data Summary'!$B$5:$AW$5)*
($C$5='[8]Calculator Data Summary'!$B$6:$AW$6)*
($C$6='[8]Calculator Data Summary'!$B$4:$AW$4)*
(AZ$13='[8]Calculator Data Summary'!$B$7:$AW$7)*
(AY20='[8]Calculator Data Summary'!$A$8:$A$21)*
'[8]Calculator Data Summary'!$B$8:$AW$21)</f>
        <v>74.819999999999993</v>
      </c>
      <c r="BA20" s="15">
        <f t="array" ref="BA20">SUMPRODUCT(($C$4='[8]Calculator Data Summary'!$B$5:$AW$5)*
($C$5='[8]Calculator Data Summary'!$B$6:$AW$6)*
($C$6='[8]Calculator Data Summary'!$B$4:$AW$4)*
(BA$13='[8]Calculator Data Summary'!$B$7:$AW$7)*
(AY20='[8]Calculator Data Summary'!$A$8:$A$21)*
'[8]Calculator Data Summary'!$B$8:$AW$21)</f>
        <v>75.902000000000001</v>
      </c>
      <c r="BB20" s="15">
        <f t="array" ref="BB20">SUMPRODUCT(($C$4='[8]Calculator Data Summary'!$B$5:$AW$5)*
($C$5='[8]Calculator Data Summary'!$B$6:$AW$6)*
($C$6='[8]Calculator Data Summary'!$B$4:$AW$4)*
(BB$13='[8]Calculator Data Summary'!$B$7:$AW$7)*
(AY20='[8]Calculator Data Summary'!$A$8:$A$21)*
'[8]Calculator Data Summary'!$B$8:$AW$21)</f>
        <v>78.39</v>
      </c>
      <c r="BC20" s="15">
        <f t="array" ref="BC20">SUMPRODUCT(($C$4='[8]Calculator Data Summary'!$B$5:$AW$5)*
($C$5='[8]Calculator Data Summary'!$B$6:$AW$6)*
($C$6='[8]Calculator Data Summary'!$B$4:$AW$4)*
(BC$13='[8]Calculator Data Summary'!$B$7:$AW$7)*
(AY20='[8]Calculator Data Summary'!$A$8:$A$21)*
'[8]Calculator Data Summary'!$B$8:$AW$21)</f>
        <v>74.27</v>
      </c>
      <c r="BD20" s="18">
        <f t="array" ref="BD20">SUMPRODUCT(($C$4='[8]Calculator Data Summary'!$B$5:$AW$5)*
($C$5='[8]Calculator Data Summary'!$B$6:$AW$6)*
($C$6='[8]Calculator Data Summary'!$B$4:$AW$4)*
(BD$13='[8]Calculator Data Summary'!$B$7:$AW$7)*
(AY20='[8]Calculator Data Summary'!$A$8:$A$21)*
'[8]Calculator Data Summary'!$B$8:$AW$21)</f>
        <v>74.27</v>
      </c>
      <c r="BF20" s="12" t="s">
        <v>18</v>
      </c>
      <c r="BG20" s="15">
        <f t="array" ref="BG20">SUMPRODUCT(($C$4='[9]Calculator Data Summary'!$B$5:$AW$5)*
($C$5='[9]Calculator Data Summary'!$B$6:$AW$6)*
($C$6='[9]Calculator Data Summary'!$B$4:$AW$4)*
(BG$13='[9]Calculator Data Summary'!$B$7:$AW$7)*
(BF20='[9]Calculator Data Summary'!$A$8:$A$21)*
'[9]Calculator Data Summary'!$B$8:$AW$21)</f>
        <v>0</v>
      </c>
      <c r="BH20" s="15">
        <f t="array" ref="BH20">SUMPRODUCT(($C$4='[9]Calculator Data Summary'!$B$5:$AW$5)*
($C$5='[9]Calculator Data Summary'!$B$6:$AW$6)*
($C$6='[9]Calculator Data Summary'!$B$4:$AW$4)*
(BH$13='[9]Calculator Data Summary'!$B$7:$AW$7)*
(BF20='[9]Calculator Data Summary'!$A$8:$A$21)*
'[9]Calculator Data Summary'!$B$8:$AW$21)</f>
        <v>55.578000000000003</v>
      </c>
      <c r="BI20" s="15">
        <f t="array" ref="BI20">SUMPRODUCT(($C$4='[9]Calculator Data Summary'!$B$5:$AW$5)*
($C$5='[9]Calculator Data Summary'!$B$6:$AW$6)*
($C$6='[9]Calculator Data Summary'!$B$4:$AW$4)*
(BI$13='[9]Calculator Data Summary'!$B$7:$AW$7)*
(BF20='[9]Calculator Data Summary'!$A$8:$A$21)*
'[9]Calculator Data Summary'!$B$8:$AW$21)</f>
        <v>55.58</v>
      </c>
      <c r="BJ20" s="15">
        <f t="array" ref="BJ20">SUMPRODUCT(($C$4='[9]Calculator Data Summary'!$B$5:$AW$5)*
($C$5='[9]Calculator Data Summary'!$B$6:$AW$6)*
($C$6='[9]Calculator Data Summary'!$B$4:$AW$4)*
(BJ$13='[9]Calculator Data Summary'!$B$7:$AW$7)*
(BF20='[9]Calculator Data Summary'!$A$8:$A$21)*
'[9]Calculator Data Summary'!$B$8:$AW$21)</f>
        <v>55.58</v>
      </c>
      <c r="BK20" s="18">
        <f t="array" ref="BK20">SUMPRODUCT(($C$4='[9]Calculator Data Summary'!$B$5:$AW$5)*
($C$5='[9]Calculator Data Summary'!$B$6:$AW$6)*
($C$6='[9]Calculator Data Summary'!$B$4:$AW$4)*
(BK$13='[9]Calculator Data Summary'!$B$7:$AW$7)*
(BF20='[9]Calculator Data Summary'!$A$8:$A$21)*
'[9]Calculator Data Summary'!$B$8:$AW$21)</f>
        <v>55.58</v>
      </c>
    </row>
    <row r="21" spans="2:63" x14ac:dyDescent="0.25">
      <c r="B21" s="12" t="s">
        <v>19</v>
      </c>
      <c r="C21" s="15">
        <f t="array" ref="C21">SUMPRODUCT(($C$4='[1]Calculator Data Summary'!$B$5:$AW$5)*
($C$5='[1]Calculator Data Summary'!$B$6:$AW$6)*
($C$6='[1]Calculator Data Summary'!$B$4:$AW$4)*
(C$13='[1]Calculator Data Summary'!$B$7:$AW$7)*
(B21='[1]Calculator Data Summary'!$A$8:$A$21)*
'[1]Calculator Data Summary'!$B$8:$AW$21)</f>
        <v>47.37</v>
      </c>
      <c r="D21" s="15">
        <f t="array" ref="D21">SUMPRODUCT(($C$4='[1]Calculator Data Summary'!$B$5:$AW$5)*
($C$5='[1]Calculator Data Summary'!$B$6:$AW$6)*
($C$6='[1]Calculator Data Summary'!$B$4:$AW$4)*
(D$13='[1]Calculator Data Summary'!$B$7:$AW$7)*
(B21='[1]Calculator Data Summary'!$A$8:$A$21)*
'[1]Calculator Data Summary'!$B$8:$AW$21)</f>
        <v>53.058</v>
      </c>
      <c r="E21" s="15">
        <f t="array" ref="E21">SUMPRODUCT(($C$4='[1]Calculator Data Summary'!$B$5:$AW$5)*
($C$5='[1]Calculator Data Summary'!$B$6:$AW$6)*
($C$6='[1]Calculator Data Summary'!$B$4:$AW$4)*
(E$13='[1]Calculator Data Summary'!$B$7:$AW$7)*
(B21='[1]Calculator Data Summary'!$A$8:$A$21)*
'[1]Calculator Data Summary'!$B$8:$AW$21)</f>
        <v>50.160000000000004</v>
      </c>
      <c r="F21" s="15">
        <f t="array" ref="F21">SUMPRODUCT(($C$4='[1]Calculator Data Summary'!$B$5:$AW$5)*
($C$5='[1]Calculator Data Summary'!$B$6:$AW$6)*
($C$6='[1]Calculator Data Summary'!$B$4:$AW$4)*
(F$13='[1]Calculator Data Summary'!$B$7:$AW$7)*
(B21='[1]Calculator Data Summary'!$A$8:$A$21)*
'[1]Calculator Data Summary'!$B$8:$AW$21)</f>
        <v>51.76</v>
      </c>
      <c r="G21" s="18">
        <f t="array" ref="G21">SUMPRODUCT(($C$4='[1]Calculator Data Summary'!$B$5:$AW$5)*
($C$5='[1]Calculator Data Summary'!$B$6:$AW$6)*
($C$6='[1]Calculator Data Summary'!$B$4:$AW$4)*
(G$13='[1]Calculator Data Summary'!$B$7:$AW$7)*
(B21='[1]Calculator Data Summary'!$A$8:$A$21)*
'[1]Calculator Data Summary'!$B$8:$AW$21)</f>
        <v>51.76</v>
      </c>
      <c r="I21" s="12" t="s">
        <v>19</v>
      </c>
      <c r="J21" s="15">
        <f t="array" ref="J21">SUMPRODUCT(($C$4='[2]Calculator Data Summary'!$B$5:$AW$5)*
($C$5='[2]Calculator Data Summary'!$B$6:$AW$6)*
($C$6='[2]Calculator Data Summary'!$B$4:$AW$4)*
(J$13='[2]Calculator Data Summary'!$B$7:$AW$7)*
(I21='[2]Calculator Data Summary'!$A$8:$A$21)*
'[2]Calculator Data Summary'!$B$8:$AW$21)</f>
        <v>63.390000000000008</v>
      </c>
      <c r="K21" s="15">
        <f t="array" ref="K21">SUMPRODUCT(($C$4='[2]Calculator Data Summary'!$B$5:$AW$5)*
($C$5='[2]Calculator Data Summary'!$B$6:$AW$6)*
($C$6='[2]Calculator Data Summary'!$B$4:$AW$4)*
(K$13='[2]Calculator Data Summary'!$B$7:$AW$7)*
(I21='[2]Calculator Data Summary'!$A$8:$A$21)*
'[2]Calculator Data Summary'!$B$8:$AW$21)</f>
        <v>66.922000000000011</v>
      </c>
      <c r="L21" s="15">
        <f t="array" ref="L21">SUMPRODUCT(($C$4='[2]Calculator Data Summary'!$B$5:$AW$5)*
($C$5='[2]Calculator Data Summary'!$B$6:$AW$6)*
($C$6='[2]Calculator Data Summary'!$B$4:$AW$4)*
(L$13='[2]Calculator Data Summary'!$B$7:$AW$7)*
(I21='[2]Calculator Data Summary'!$A$8:$A$21)*
'[2]Calculator Data Summary'!$B$8:$AW$21)</f>
        <v>68.2</v>
      </c>
      <c r="M21" s="15">
        <f t="array" ref="M21">SUMPRODUCT(($C$4='[2]Calculator Data Summary'!$B$5:$AW$5)*
($C$5='[2]Calculator Data Summary'!$B$6:$AW$6)*
($C$6='[2]Calculator Data Summary'!$B$4:$AW$4)*
(M$13='[2]Calculator Data Summary'!$B$7:$AW$7)*
(I21='[2]Calculator Data Summary'!$A$8:$A$21)*
'[2]Calculator Data Summary'!$B$8:$AW$21)</f>
        <v>67.31</v>
      </c>
      <c r="N21" s="18">
        <f t="array" ref="N21">SUMPRODUCT(($C$4='[2]Calculator Data Summary'!$B$5:$AW$5)*
($C$5='[2]Calculator Data Summary'!$B$6:$AW$6)*
($C$6='[2]Calculator Data Summary'!$B$4:$AW$4)*
(N$13='[2]Calculator Data Summary'!$B$7:$AW$7)*
(I21='[2]Calculator Data Summary'!$A$8:$A$21)*
'[2]Calculator Data Summary'!$B$8:$AW$21)</f>
        <v>67.31</v>
      </c>
      <c r="P21" s="12" t="s">
        <v>19</v>
      </c>
      <c r="Q21" s="15">
        <f t="array" ref="Q21">SUMPRODUCT(($C$4='[3]Calculator Data Summary'!$B$5:$AW$5)*
($C$5='[3]Calculator Data Summary'!$B$6:$AW$6)*
($C$6='[3]Calculator Data Summary'!$B$4:$AW$4)*
(Q$13='[3]Calculator Data Summary'!$B$7:$AW$7)*
(P21='[3]Calculator Data Summary'!$A$8:$A$21)*
'[3]Calculator Data Summary'!$B$8:$AW$21)</f>
        <v>88.03</v>
      </c>
      <c r="R21" s="15">
        <f t="array" ref="R21">SUMPRODUCT(($C$4='[3]Calculator Data Summary'!$B$5:$AW$5)*
($C$5='[3]Calculator Data Summary'!$B$6:$AW$6)*
($C$6='[3]Calculator Data Summary'!$B$4:$AW$4)*
(R$13='[3]Calculator Data Summary'!$B$7:$AW$7)*
(P21='[3]Calculator Data Summary'!$A$8:$A$21)*
'[3]Calculator Data Summary'!$B$8:$AW$21)</f>
        <v>86.775000000000006</v>
      </c>
      <c r="S21" s="15">
        <f t="array" ref="S21">SUMPRODUCT(($C$4='[3]Calculator Data Summary'!$B$5:$AW$5)*
($C$5='[3]Calculator Data Summary'!$B$6:$AW$6)*
($C$6='[3]Calculator Data Summary'!$B$4:$AW$4)*
(S$13='[3]Calculator Data Summary'!$B$7:$AW$7)*
(P21='[3]Calculator Data Summary'!$A$8:$A$21)*
'[3]Calculator Data Summary'!$B$8:$AW$21)</f>
        <v>85.089999999999989</v>
      </c>
      <c r="T21" s="15">
        <f t="array" ref="T21">SUMPRODUCT(($C$4='[3]Calculator Data Summary'!$B$5:$AW$5)*
($C$5='[3]Calculator Data Summary'!$B$6:$AW$6)*
($C$6='[3]Calculator Data Summary'!$B$4:$AW$4)*
(T$13='[3]Calculator Data Summary'!$B$7:$AW$7)*
(P21='[3]Calculator Data Summary'!$A$8:$A$21)*
'[3]Calculator Data Summary'!$B$8:$AW$21)</f>
        <v>78.89</v>
      </c>
      <c r="U21" s="18">
        <f t="array" ref="U21">SUMPRODUCT(($C$4='[3]Calculator Data Summary'!$B$5:$AW$5)*
($C$5='[3]Calculator Data Summary'!$B$6:$AW$6)*
($C$6='[3]Calculator Data Summary'!$B$4:$AW$4)*
(U$13='[3]Calculator Data Summary'!$B$7:$AW$7)*
(P21='[3]Calculator Data Summary'!$A$8:$A$21)*
'[3]Calculator Data Summary'!$B$8:$AW$21)</f>
        <v>78.89</v>
      </c>
      <c r="W21" s="12" t="s">
        <v>19</v>
      </c>
      <c r="X21" s="15">
        <f t="array" ref="X21">SUMPRODUCT(($C$4='[4]Calculator Data Summary'!$B$5:$AW$5)*
($C$5='[4]Calculator Data Summary'!$B$6:$AW$6)*
($C$6='[4]Calculator Data Summary'!$B$4:$AW$4)*
(X$13='[4]Calculator Data Summary'!$B$7:$AW$7)*
(W21='[4]Calculator Data Summary'!$A$8:$A$21)*
'[4]Calculator Data Summary'!$B$8:$AW$21)</f>
        <v>84.73</v>
      </c>
      <c r="Y21" s="15">
        <f t="array" ref="Y21">SUMPRODUCT(($C$4='[4]Calculator Data Summary'!$B$5:$AW$5)*
($C$5='[4]Calculator Data Summary'!$B$6:$AW$6)*
($C$6='[4]Calculator Data Summary'!$B$4:$AW$4)*
(Y$13='[4]Calculator Data Summary'!$B$7:$AW$7)*
(W21='[4]Calculator Data Summary'!$A$8:$A$21)*
'[4]Calculator Data Summary'!$B$8:$AW$21)</f>
        <v>90.635000000000005</v>
      </c>
      <c r="Z21" s="15">
        <f t="array" ref="Z21">SUMPRODUCT(($C$4='[4]Calculator Data Summary'!$B$5:$AW$5)*
($C$5='[4]Calculator Data Summary'!$B$6:$AW$6)*
($C$6='[4]Calculator Data Summary'!$B$4:$AW$4)*
(Z$13='[4]Calculator Data Summary'!$B$7:$AW$7)*
(W21='[4]Calculator Data Summary'!$A$8:$A$21)*
'[4]Calculator Data Summary'!$B$8:$AW$21)</f>
        <v>90.45</v>
      </c>
      <c r="AA21" s="15">
        <f t="array" ref="AA21">SUMPRODUCT(($C$4='[4]Calculator Data Summary'!$B$5:$AW$5)*
($C$5='[4]Calculator Data Summary'!$B$6:$AW$6)*
($C$6='[4]Calculator Data Summary'!$B$4:$AW$4)*
(AA$13='[4]Calculator Data Summary'!$B$7:$AW$7)*
(W21='[4]Calculator Data Summary'!$A$8:$A$21)*
'[4]Calculator Data Summary'!$B$8:$AW$21)</f>
        <v>86.05</v>
      </c>
      <c r="AB21" s="18">
        <f t="array" ref="AB21">SUMPRODUCT(($C$4='[4]Calculator Data Summary'!$B$5:$AW$5)*
($C$5='[4]Calculator Data Summary'!$B$6:$AW$6)*
($C$6='[4]Calculator Data Summary'!$B$4:$AW$4)*
(AB$13='[4]Calculator Data Summary'!$B$7:$AW$7)*
(W21='[4]Calculator Data Summary'!$A$8:$A$21)*
'[4]Calculator Data Summary'!$B$8:$AW$21)</f>
        <v>86.05</v>
      </c>
      <c r="AD21" s="12" t="s">
        <v>19</v>
      </c>
      <c r="AE21" s="15">
        <f t="array" ref="AE21">SUMPRODUCT(($C$4='[5]Calculator Data Summary'!$B$5:$AW$5)*
($C$5='[5]Calculator Data Summary'!$B$6:$AW$6)*
($C$6='[5]Calculator Data Summary'!$B$4:$AW$4)*
(AE$13='[5]Calculator Data Summary'!$B$7:$AW$7)*
(AD21='[5]Calculator Data Summary'!$A$8:$A$21)*
'[5]Calculator Data Summary'!$B$8:$AW$21)</f>
        <v>79.7</v>
      </c>
      <c r="AF21" s="15">
        <f t="array" ref="AF21">SUMPRODUCT(($C$4='[5]Calculator Data Summary'!$B$5:$AW$5)*
($C$5='[5]Calculator Data Summary'!$B$6:$AW$6)*
($C$6='[5]Calculator Data Summary'!$B$4:$AW$4)*
(AF$13='[5]Calculator Data Summary'!$B$7:$AW$7)*
(AD21='[5]Calculator Data Summary'!$A$8:$A$21)*
'[5]Calculator Data Summary'!$B$8:$AW$21)</f>
        <v>82.323999999999984</v>
      </c>
      <c r="AG21" s="15">
        <f t="array" ref="AG21">SUMPRODUCT(($C$4='[5]Calculator Data Summary'!$B$5:$AW$5)*
($C$5='[5]Calculator Data Summary'!$B$6:$AW$6)*
($C$6='[5]Calculator Data Summary'!$B$4:$AW$4)*
(AG$13='[5]Calculator Data Summary'!$B$7:$AW$7)*
(AD21='[5]Calculator Data Summary'!$A$8:$A$21)*
'[5]Calculator Data Summary'!$B$8:$AW$21)</f>
        <v>85.61999999999999</v>
      </c>
      <c r="AH21" s="15">
        <f t="array" ref="AH21">SUMPRODUCT(($C$4='[5]Calculator Data Summary'!$B$5:$AW$5)*
($C$5='[5]Calculator Data Summary'!$B$6:$AW$6)*
($C$6='[5]Calculator Data Summary'!$B$4:$AW$4)*
(AH$13='[5]Calculator Data Summary'!$B$7:$AW$7)*
(AD21='[5]Calculator Data Summary'!$A$8:$A$21)*
'[5]Calculator Data Summary'!$B$8:$AW$21)</f>
        <v>83.69</v>
      </c>
      <c r="AI21" s="18">
        <f t="array" ref="AI21">SUMPRODUCT(($C$4='[5]Calculator Data Summary'!$B$5:$AW$5)*
($C$5='[5]Calculator Data Summary'!$B$6:$AW$6)*
($C$6='[5]Calculator Data Summary'!$B$4:$AW$4)*
(AI$13='[5]Calculator Data Summary'!$B$7:$AW$7)*
(AD21='[5]Calculator Data Summary'!$A$8:$A$21)*
'[5]Calculator Data Summary'!$B$8:$AW$21)</f>
        <v>83.69</v>
      </c>
      <c r="AK21" s="12" t="s">
        <v>19</v>
      </c>
      <c r="AL21" s="15">
        <f t="array" ref="AL21">SUMPRODUCT(($C$4='[6]Calculator Data Summary'!$B$5:$AW$5)*
($C$5='[6]Calculator Data Summary'!$B$6:$AW$6)*
($C$6='[6]Calculator Data Summary'!$B$4:$AW$4)*
(AL$13='[6]Calculator Data Summary'!$B$7:$AW$7)*
(AK21='[6]Calculator Data Summary'!$A$8:$A$21)*
'[6]Calculator Data Summary'!$B$8:$AW$21)</f>
        <v>63.539999999999992</v>
      </c>
      <c r="AM21" s="15">
        <f t="array" ref="AM21">SUMPRODUCT(($C$4='[6]Calculator Data Summary'!$B$5:$AW$5)*
($C$5='[6]Calculator Data Summary'!$B$6:$AW$6)*
($C$6='[6]Calculator Data Summary'!$B$4:$AW$4)*
(AM$13='[6]Calculator Data Summary'!$B$7:$AW$7)*
(AK21='[6]Calculator Data Summary'!$A$8:$A$21)*
'[6]Calculator Data Summary'!$B$8:$AW$21)</f>
        <v>66.279999999999987</v>
      </c>
      <c r="AN21" s="15">
        <f t="array" ref="AN21">SUMPRODUCT(($C$4='[6]Calculator Data Summary'!$B$5:$AW$5)*
($C$5='[6]Calculator Data Summary'!$B$6:$AW$6)*
($C$6='[6]Calculator Data Summary'!$B$4:$AW$4)*
(AN$13='[6]Calculator Data Summary'!$B$7:$AW$7)*
(AK21='[6]Calculator Data Summary'!$A$8:$A$21)*
'[6]Calculator Data Summary'!$B$8:$AW$21)</f>
        <v>66.2</v>
      </c>
      <c r="AO21" s="15">
        <f t="array" ref="AO21">SUMPRODUCT(($C$4='[6]Calculator Data Summary'!$B$5:$AW$5)*
($C$5='[6]Calculator Data Summary'!$B$6:$AW$6)*
($C$6='[6]Calculator Data Summary'!$B$4:$AW$4)*
(AO$13='[6]Calculator Data Summary'!$B$7:$AW$7)*
(AK21='[6]Calculator Data Summary'!$A$8:$A$21)*
'[6]Calculator Data Summary'!$B$8:$AW$21)</f>
        <v>69.63</v>
      </c>
      <c r="AP21" s="18">
        <f t="array" ref="AP21">SUMPRODUCT(($C$4='[6]Calculator Data Summary'!$B$5:$AW$5)*
($C$5='[6]Calculator Data Summary'!$B$6:$AW$6)*
($C$6='[6]Calculator Data Summary'!$B$4:$AW$4)*
(AP$13='[6]Calculator Data Summary'!$B$7:$AW$7)*
(AK21='[6]Calculator Data Summary'!$A$8:$A$21)*
'[6]Calculator Data Summary'!$B$8:$AW$21)</f>
        <v>69.63</v>
      </c>
      <c r="AR21" s="12" t="s">
        <v>19</v>
      </c>
      <c r="AS21" s="15">
        <f t="array" ref="AS21">SUMPRODUCT(($C$4='[7]Calculator Data Summary'!$B$5:$AW$5)*
($C$5='[7]Calculator Data Summary'!$B$6:$AW$6)*
($C$6='[7]Calculator Data Summary'!$B$4:$AW$4)*
(AS$13='[7]Calculator Data Summary'!$B$7:$AW$7)*
(AR21='[7]Calculator Data Summary'!$A$8:$A$21)*
'[7]Calculator Data Summary'!$B$8:$AW$21)</f>
        <v>68.540000000000006</v>
      </c>
      <c r="AT21" s="15">
        <f t="array" ref="AT21">SUMPRODUCT(($C$4='[7]Calculator Data Summary'!$B$5:$AW$5)*
($C$5='[7]Calculator Data Summary'!$B$6:$AW$6)*
($C$6='[7]Calculator Data Summary'!$B$4:$AW$4)*
(AT$13='[7]Calculator Data Summary'!$B$7:$AW$7)*
(AR21='[7]Calculator Data Summary'!$A$8:$A$21)*
'[7]Calculator Data Summary'!$B$8:$AW$21)</f>
        <v>74.415000000000006</v>
      </c>
      <c r="AU21" s="15">
        <f t="array" ref="AU21">SUMPRODUCT(($C$4='[7]Calculator Data Summary'!$B$5:$AW$5)*
($C$5='[7]Calculator Data Summary'!$B$6:$AW$6)*
($C$6='[7]Calculator Data Summary'!$B$4:$AW$4)*
(AU$13='[7]Calculator Data Summary'!$B$7:$AW$7)*
(AR21='[7]Calculator Data Summary'!$A$8:$A$21)*
'[7]Calculator Data Summary'!$B$8:$AW$21)</f>
        <v>73.940000000000012</v>
      </c>
      <c r="AV21" s="15">
        <f t="array" ref="AV21">SUMPRODUCT(($C$4='[7]Calculator Data Summary'!$B$5:$AW$5)*
($C$5='[7]Calculator Data Summary'!$B$6:$AW$6)*
($C$6='[7]Calculator Data Summary'!$B$4:$AW$4)*
(AV$13='[7]Calculator Data Summary'!$B$7:$AW$7)*
(AR21='[7]Calculator Data Summary'!$A$8:$A$21)*
'[7]Calculator Data Summary'!$B$8:$AW$21)</f>
        <v>72.999999999999986</v>
      </c>
      <c r="AW21" s="18">
        <f t="array" ref="AW21">SUMPRODUCT(($C$4='[7]Calculator Data Summary'!$B$5:$AW$5)*
($C$5='[7]Calculator Data Summary'!$B$6:$AW$6)*
($C$6='[7]Calculator Data Summary'!$B$4:$AW$4)*
(AW$13='[7]Calculator Data Summary'!$B$7:$AW$7)*
(AR21='[7]Calculator Data Summary'!$A$8:$A$21)*
'[7]Calculator Data Summary'!$B$8:$AW$21)</f>
        <v>72.999999999999986</v>
      </c>
      <c r="AY21" s="12" t="s">
        <v>19</v>
      </c>
      <c r="AZ21" s="15">
        <f t="array" ref="AZ21">SUMPRODUCT(($C$4='[8]Calculator Data Summary'!$B$5:$AW$5)*
($C$5='[8]Calculator Data Summary'!$B$6:$AW$6)*
($C$6='[8]Calculator Data Summary'!$B$4:$AW$4)*
(AZ$13='[8]Calculator Data Summary'!$B$7:$AW$7)*
(AY21='[8]Calculator Data Summary'!$A$8:$A$21)*
'[8]Calculator Data Summary'!$B$8:$AW$21)</f>
        <v>73.819999999999993</v>
      </c>
      <c r="BA21" s="15">
        <f t="array" ref="BA21">SUMPRODUCT(($C$4='[8]Calculator Data Summary'!$B$5:$AW$5)*
($C$5='[8]Calculator Data Summary'!$B$6:$AW$6)*
($C$6='[8]Calculator Data Summary'!$B$4:$AW$4)*
(BA$13='[8]Calculator Data Summary'!$B$7:$AW$7)*
(AY21='[8]Calculator Data Summary'!$A$8:$A$21)*
'[8]Calculator Data Summary'!$B$8:$AW$21)</f>
        <v>75.902000000000001</v>
      </c>
      <c r="BB21" s="15">
        <f t="array" ref="BB21">SUMPRODUCT(($C$4='[8]Calculator Data Summary'!$B$5:$AW$5)*
($C$5='[8]Calculator Data Summary'!$B$6:$AW$6)*
($C$6='[8]Calculator Data Summary'!$B$4:$AW$4)*
(BB$13='[8]Calculator Data Summary'!$B$7:$AW$7)*
(AY21='[8]Calculator Data Summary'!$A$8:$A$21)*
'[8]Calculator Data Summary'!$B$8:$AW$21)</f>
        <v>78.39</v>
      </c>
      <c r="BC21" s="15">
        <f t="array" ref="BC21">SUMPRODUCT(($C$4='[8]Calculator Data Summary'!$B$5:$AW$5)*
($C$5='[8]Calculator Data Summary'!$B$6:$AW$6)*
($C$6='[8]Calculator Data Summary'!$B$4:$AW$4)*
(BC$13='[8]Calculator Data Summary'!$B$7:$AW$7)*
(AY21='[8]Calculator Data Summary'!$A$8:$A$21)*
'[8]Calculator Data Summary'!$B$8:$AW$21)</f>
        <v>74.27</v>
      </c>
      <c r="BD21" s="18">
        <f t="array" ref="BD21">SUMPRODUCT(($C$4='[8]Calculator Data Summary'!$B$5:$AW$5)*
($C$5='[8]Calculator Data Summary'!$B$6:$AW$6)*
($C$6='[8]Calculator Data Summary'!$B$4:$AW$4)*
(BD$13='[8]Calculator Data Summary'!$B$7:$AW$7)*
(AY21='[8]Calculator Data Summary'!$A$8:$A$21)*
'[8]Calculator Data Summary'!$B$8:$AW$21)</f>
        <v>74.27</v>
      </c>
      <c r="BF21" s="12" t="s">
        <v>19</v>
      </c>
      <c r="BG21" s="15">
        <f t="array" ref="BG21">SUMPRODUCT(($C$4='[9]Calculator Data Summary'!$B$5:$AW$5)*
($C$5='[9]Calculator Data Summary'!$B$6:$AW$6)*
($C$6='[9]Calculator Data Summary'!$B$4:$AW$4)*
(BG$13='[9]Calculator Data Summary'!$B$7:$AW$7)*
(BF21='[9]Calculator Data Summary'!$A$8:$A$21)*
'[9]Calculator Data Summary'!$B$8:$AW$21)</f>
        <v>0</v>
      </c>
      <c r="BH21" s="15">
        <f t="array" ref="BH21">SUMPRODUCT(($C$4='[9]Calculator Data Summary'!$B$5:$AW$5)*
($C$5='[9]Calculator Data Summary'!$B$6:$AW$6)*
($C$6='[9]Calculator Data Summary'!$B$4:$AW$4)*
(BH$13='[9]Calculator Data Summary'!$B$7:$AW$7)*
(BF21='[9]Calculator Data Summary'!$A$8:$A$21)*
'[9]Calculator Data Summary'!$B$8:$AW$21)</f>
        <v>55.578000000000003</v>
      </c>
      <c r="BI21" s="15">
        <f t="array" ref="BI21">SUMPRODUCT(($C$4='[9]Calculator Data Summary'!$B$5:$AW$5)*
($C$5='[9]Calculator Data Summary'!$B$6:$AW$6)*
($C$6='[9]Calculator Data Summary'!$B$4:$AW$4)*
(BI$13='[9]Calculator Data Summary'!$B$7:$AW$7)*
(BF21='[9]Calculator Data Summary'!$A$8:$A$21)*
'[9]Calculator Data Summary'!$B$8:$AW$21)</f>
        <v>55.58</v>
      </c>
      <c r="BJ21" s="15">
        <f t="array" ref="BJ21">SUMPRODUCT(($C$4='[9]Calculator Data Summary'!$B$5:$AW$5)*
($C$5='[9]Calculator Data Summary'!$B$6:$AW$6)*
($C$6='[9]Calculator Data Summary'!$B$4:$AW$4)*
(BJ$13='[9]Calculator Data Summary'!$B$7:$AW$7)*
(BF21='[9]Calculator Data Summary'!$A$8:$A$21)*
'[9]Calculator Data Summary'!$B$8:$AW$21)</f>
        <v>55.58</v>
      </c>
      <c r="BK21" s="18">
        <f t="array" ref="BK21">SUMPRODUCT(($C$4='[9]Calculator Data Summary'!$B$5:$AW$5)*
($C$5='[9]Calculator Data Summary'!$B$6:$AW$6)*
($C$6='[9]Calculator Data Summary'!$B$4:$AW$4)*
(BK$13='[9]Calculator Data Summary'!$B$7:$AW$7)*
(BF21='[9]Calculator Data Summary'!$A$8:$A$21)*
'[9]Calculator Data Summary'!$B$8:$AW$21)</f>
        <v>55.58</v>
      </c>
    </row>
    <row r="22" spans="2:63" x14ac:dyDescent="0.25">
      <c r="B22" s="12" t="s">
        <v>20</v>
      </c>
      <c r="C22" s="15">
        <f t="array" ref="C22">SUMPRODUCT(($C$4='[1]Calculator Data Summary'!$B$5:$AW$5)*
($C$5='[1]Calculator Data Summary'!$B$6:$AW$6)*
($C$6='[1]Calculator Data Summary'!$B$4:$AW$4)*
(C$13='[1]Calculator Data Summary'!$B$7:$AW$7)*
(B22='[1]Calculator Data Summary'!$A$8:$A$21)*
'[1]Calculator Data Summary'!$B$8:$AW$21)</f>
        <v>47.37</v>
      </c>
      <c r="D22" s="15">
        <f t="array" ref="D22">SUMPRODUCT(($C$4='[1]Calculator Data Summary'!$B$5:$AW$5)*
($C$5='[1]Calculator Data Summary'!$B$6:$AW$6)*
($C$6='[1]Calculator Data Summary'!$B$4:$AW$4)*
(D$13='[1]Calculator Data Summary'!$B$7:$AW$7)*
(B22='[1]Calculator Data Summary'!$A$8:$A$21)*
'[1]Calculator Data Summary'!$B$8:$AW$21)</f>
        <v>49.027999999999999</v>
      </c>
      <c r="E22" s="15">
        <f t="array" ref="E22">SUMPRODUCT(($C$4='[1]Calculator Data Summary'!$B$5:$AW$5)*
($C$5='[1]Calculator Data Summary'!$B$6:$AW$6)*
($C$6='[1]Calculator Data Summary'!$B$4:$AW$4)*
(E$13='[1]Calculator Data Summary'!$B$7:$AW$7)*
(B22='[1]Calculator Data Summary'!$A$8:$A$21)*
'[1]Calculator Data Summary'!$B$8:$AW$21)</f>
        <v>50.160000000000004</v>
      </c>
      <c r="F22" s="15">
        <f t="array" ref="F22">SUMPRODUCT(($C$4='[1]Calculator Data Summary'!$B$5:$AW$5)*
($C$5='[1]Calculator Data Summary'!$B$6:$AW$6)*
($C$6='[1]Calculator Data Summary'!$B$4:$AW$4)*
(F$13='[1]Calculator Data Summary'!$B$7:$AW$7)*
(B22='[1]Calculator Data Summary'!$A$8:$A$21)*
'[1]Calculator Data Summary'!$B$8:$AW$21)</f>
        <v>51.76</v>
      </c>
      <c r="G22" s="18">
        <f t="array" ref="G22">SUMPRODUCT(($C$4='[1]Calculator Data Summary'!$B$5:$AW$5)*
($C$5='[1]Calculator Data Summary'!$B$6:$AW$6)*
($C$6='[1]Calculator Data Summary'!$B$4:$AW$4)*
(G$13='[1]Calculator Data Summary'!$B$7:$AW$7)*
(B22='[1]Calculator Data Summary'!$A$8:$A$21)*
'[1]Calculator Data Summary'!$B$8:$AW$21)</f>
        <v>51.76</v>
      </c>
      <c r="I22" s="12" t="s">
        <v>20</v>
      </c>
      <c r="J22" s="15">
        <f t="array" ref="J22">SUMPRODUCT(($C$4='[2]Calculator Data Summary'!$B$5:$AW$5)*
($C$5='[2]Calculator Data Summary'!$B$6:$AW$6)*
($C$6='[2]Calculator Data Summary'!$B$4:$AW$4)*
(J$13='[2]Calculator Data Summary'!$B$7:$AW$7)*
(I22='[2]Calculator Data Summary'!$A$8:$A$21)*
'[2]Calculator Data Summary'!$B$8:$AW$21)</f>
        <v>63.390000000000008</v>
      </c>
      <c r="K22" s="15">
        <f t="array" ref="K22">SUMPRODUCT(($C$4='[2]Calculator Data Summary'!$B$5:$AW$5)*
($C$5='[2]Calculator Data Summary'!$B$6:$AW$6)*
($C$6='[2]Calculator Data Summary'!$B$4:$AW$4)*
(K$13='[2]Calculator Data Summary'!$B$7:$AW$7)*
(I22='[2]Calculator Data Summary'!$A$8:$A$21)*
'[2]Calculator Data Summary'!$B$8:$AW$21)</f>
        <v>66.922000000000011</v>
      </c>
      <c r="L22" s="15">
        <f t="array" ref="L22">SUMPRODUCT(($C$4='[2]Calculator Data Summary'!$B$5:$AW$5)*
($C$5='[2]Calculator Data Summary'!$B$6:$AW$6)*
($C$6='[2]Calculator Data Summary'!$B$4:$AW$4)*
(L$13='[2]Calculator Data Summary'!$B$7:$AW$7)*
(I22='[2]Calculator Data Summary'!$A$8:$A$21)*
'[2]Calculator Data Summary'!$B$8:$AW$21)</f>
        <v>68.2</v>
      </c>
      <c r="M22" s="15">
        <f t="array" ref="M22">SUMPRODUCT(($C$4='[2]Calculator Data Summary'!$B$5:$AW$5)*
($C$5='[2]Calculator Data Summary'!$B$6:$AW$6)*
($C$6='[2]Calculator Data Summary'!$B$4:$AW$4)*
(M$13='[2]Calculator Data Summary'!$B$7:$AW$7)*
(I22='[2]Calculator Data Summary'!$A$8:$A$21)*
'[2]Calculator Data Summary'!$B$8:$AW$21)</f>
        <v>67.31</v>
      </c>
      <c r="N22" s="18">
        <f t="array" ref="N22">SUMPRODUCT(($C$4='[2]Calculator Data Summary'!$B$5:$AW$5)*
($C$5='[2]Calculator Data Summary'!$B$6:$AW$6)*
($C$6='[2]Calculator Data Summary'!$B$4:$AW$4)*
(N$13='[2]Calculator Data Summary'!$B$7:$AW$7)*
(I22='[2]Calculator Data Summary'!$A$8:$A$21)*
'[2]Calculator Data Summary'!$B$8:$AW$21)</f>
        <v>67.31</v>
      </c>
      <c r="P22" s="12" t="s">
        <v>20</v>
      </c>
      <c r="Q22" s="15">
        <f t="array" ref="Q22">SUMPRODUCT(($C$4='[3]Calculator Data Summary'!$B$5:$AW$5)*
($C$5='[3]Calculator Data Summary'!$B$6:$AW$6)*
($C$6='[3]Calculator Data Summary'!$B$4:$AW$4)*
(Q$13='[3]Calculator Data Summary'!$B$7:$AW$7)*
(P22='[3]Calculator Data Summary'!$A$8:$A$21)*
'[3]Calculator Data Summary'!$B$8:$AW$21)</f>
        <v>88.03</v>
      </c>
      <c r="R22" s="15">
        <f t="array" ref="R22">SUMPRODUCT(($C$4='[3]Calculator Data Summary'!$B$5:$AW$5)*
($C$5='[3]Calculator Data Summary'!$B$6:$AW$6)*
($C$6='[3]Calculator Data Summary'!$B$4:$AW$4)*
(R$13='[3]Calculator Data Summary'!$B$7:$AW$7)*
(P22='[3]Calculator Data Summary'!$A$8:$A$21)*
'[3]Calculator Data Summary'!$B$8:$AW$21)</f>
        <v>86.775000000000006</v>
      </c>
      <c r="S22" s="15">
        <f t="array" ref="S22">SUMPRODUCT(($C$4='[3]Calculator Data Summary'!$B$5:$AW$5)*
($C$5='[3]Calculator Data Summary'!$B$6:$AW$6)*
($C$6='[3]Calculator Data Summary'!$B$4:$AW$4)*
(S$13='[3]Calculator Data Summary'!$B$7:$AW$7)*
(P22='[3]Calculator Data Summary'!$A$8:$A$21)*
'[3]Calculator Data Summary'!$B$8:$AW$21)</f>
        <v>85.089999999999989</v>
      </c>
      <c r="T22" s="15">
        <f t="array" ref="T22">SUMPRODUCT(($C$4='[3]Calculator Data Summary'!$B$5:$AW$5)*
($C$5='[3]Calculator Data Summary'!$B$6:$AW$6)*
($C$6='[3]Calculator Data Summary'!$B$4:$AW$4)*
(T$13='[3]Calculator Data Summary'!$B$7:$AW$7)*
(P22='[3]Calculator Data Summary'!$A$8:$A$21)*
'[3]Calculator Data Summary'!$B$8:$AW$21)</f>
        <v>78.89</v>
      </c>
      <c r="U22" s="18">
        <f t="array" ref="U22">SUMPRODUCT(($C$4='[3]Calculator Data Summary'!$B$5:$AW$5)*
($C$5='[3]Calculator Data Summary'!$B$6:$AW$6)*
($C$6='[3]Calculator Data Summary'!$B$4:$AW$4)*
(U$13='[3]Calculator Data Summary'!$B$7:$AW$7)*
(P22='[3]Calculator Data Summary'!$A$8:$A$21)*
'[3]Calculator Data Summary'!$B$8:$AW$21)</f>
        <v>78.89</v>
      </c>
      <c r="W22" s="12" t="s">
        <v>20</v>
      </c>
      <c r="X22" s="15">
        <f t="array" ref="X22">SUMPRODUCT(($C$4='[4]Calculator Data Summary'!$B$5:$AW$5)*
($C$5='[4]Calculator Data Summary'!$B$6:$AW$6)*
($C$6='[4]Calculator Data Summary'!$B$4:$AW$4)*
(X$13='[4]Calculator Data Summary'!$B$7:$AW$7)*
(W22='[4]Calculator Data Summary'!$A$8:$A$21)*
'[4]Calculator Data Summary'!$B$8:$AW$21)</f>
        <v>84.73</v>
      </c>
      <c r="Y22" s="15">
        <f t="array" ref="Y22">SUMPRODUCT(($C$4='[4]Calculator Data Summary'!$B$5:$AW$5)*
($C$5='[4]Calculator Data Summary'!$B$6:$AW$6)*
($C$6='[4]Calculator Data Summary'!$B$4:$AW$4)*
(Y$13='[4]Calculator Data Summary'!$B$7:$AW$7)*
(W22='[4]Calculator Data Summary'!$A$8:$A$21)*
'[4]Calculator Data Summary'!$B$8:$AW$21)</f>
        <v>90.635000000000005</v>
      </c>
      <c r="Z22" s="15">
        <f t="array" ref="Z22">SUMPRODUCT(($C$4='[4]Calculator Data Summary'!$B$5:$AW$5)*
($C$5='[4]Calculator Data Summary'!$B$6:$AW$6)*
($C$6='[4]Calculator Data Summary'!$B$4:$AW$4)*
(Z$13='[4]Calculator Data Summary'!$B$7:$AW$7)*
(W22='[4]Calculator Data Summary'!$A$8:$A$21)*
'[4]Calculator Data Summary'!$B$8:$AW$21)</f>
        <v>90.45</v>
      </c>
      <c r="AA22" s="15">
        <f t="array" ref="AA22">SUMPRODUCT(($C$4='[4]Calculator Data Summary'!$B$5:$AW$5)*
($C$5='[4]Calculator Data Summary'!$B$6:$AW$6)*
($C$6='[4]Calculator Data Summary'!$B$4:$AW$4)*
(AA$13='[4]Calculator Data Summary'!$B$7:$AW$7)*
(W22='[4]Calculator Data Summary'!$A$8:$A$21)*
'[4]Calculator Data Summary'!$B$8:$AW$21)</f>
        <v>86.05</v>
      </c>
      <c r="AB22" s="18">
        <f t="array" ref="AB22">SUMPRODUCT(($C$4='[4]Calculator Data Summary'!$B$5:$AW$5)*
($C$5='[4]Calculator Data Summary'!$B$6:$AW$6)*
($C$6='[4]Calculator Data Summary'!$B$4:$AW$4)*
(AB$13='[4]Calculator Data Summary'!$B$7:$AW$7)*
(W22='[4]Calculator Data Summary'!$A$8:$A$21)*
'[4]Calculator Data Summary'!$B$8:$AW$21)</f>
        <v>86.05</v>
      </c>
      <c r="AD22" s="12" t="s">
        <v>20</v>
      </c>
      <c r="AE22" s="15">
        <f t="array" ref="AE22">SUMPRODUCT(($C$4='[5]Calculator Data Summary'!$B$5:$AW$5)*
($C$5='[5]Calculator Data Summary'!$B$6:$AW$6)*
($C$6='[5]Calculator Data Summary'!$B$4:$AW$4)*
(AE$13='[5]Calculator Data Summary'!$B$7:$AW$7)*
(AD22='[5]Calculator Data Summary'!$A$8:$A$21)*
'[5]Calculator Data Summary'!$B$8:$AW$21)</f>
        <v>79.7</v>
      </c>
      <c r="AF22" s="15">
        <f t="array" ref="AF22">SUMPRODUCT(($C$4='[5]Calculator Data Summary'!$B$5:$AW$5)*
($C$5='[5]Calculator Data Summary'!$B$6:$AW$6)*
($C$6='[5]Calculator Data Summary'!$B$4:$AW$4)*
(AF$13='[5]Calculator Data Summary'!$B$7:$AW$7)*
(AD22='[5]Calculator Data Summary'!$A$8:$A$21)*
'[5]Calculator Data Summary'!$B$8:$AW$21)</f>
        <v>82.323999999999984</v>
      </c>
      <c r="AG22" s="15">
        <f t="array" ref="AG22">SUMPRODUCT(($C$4='[5]Calculator Data Summary'!$B$5:$AW$5)*
($C$5='[5]Calculator Data Summary'!$B$6:$AW$6)*
($C$6='[5]Calculator Data Summary'!$B$4:$AW$4)*
(AG$13='[5]Calculator Data Summary'!$B$7:$AW$7)*
(AD22='[5]Calculator Data Summary'!$A$8:$A$21)*
'[5]Calculator Data Summary'!$B$8:$AW$21)</f>
        <v>85.61999999999999</v>
      </c>
      <c r="AH22" s="15">
        <f t="array" ref="AH22">SUMPRODUCT(($C$4='[5]Calculator Data Summary'!$B$5:$AW$5)*
($C$5='[5]Calculator Data Summary'!$B$6:$AW$6)*
($C$6='[5]Calculator Data Summary'!$B$4:$AW$4)*
(AH$13='[5]Calculator Data Summary'!$B$7:$AW$7)*
(AD22='[5]Calculator Data Summary'!$A$8:$A$21)*
'[5]Calculator Data Summary'!$B$8:$AW$21)</f>
        <v>83.69</v>
      </c>
      <c r="AI22" s="18">
        <f t="array" ref="AI22">SUMPRODUCT(($C$4='[5]Calculator Data Summary'!$B$5:$AW$5)*
($C$5='[5]Calculator Data Summary'!$B$6:$AW$6)*
($C$6='[5]Calculator Data Summary'!$B$4:$AW$4)*
(AI$13='[5]Calculator Data Summary'!$B$7:$AW$7)*
(AD22='[5]Calculator Data Summary'!$A$8:$A$21)*
'[5]Calculator Data Summary'!$B$8:$AW$21)</f>
        <v>83.69</v>
      </c>
      <c r="AK22" s="12" t="s">
        <v>20</v>
      </c>
      <c r="AL22" s="15">
        <f t="array" ref="AL22">SUMPRODUCT(($C$4='[6]Calculator Data Summary'!$B$5:$AW$5)*
($C$5='[6]Calculator Data Summary'!$B$6:$AW$6)*
($C$6='[6]Calculator Data Summary'!$B$4:$AW$4)*
(AL$13='[6]Calculator Data Summary'!$B$7:$AW$7)*
(AK22='[6]Calculator Data Summary'!$A$8:$A$21)*
'[6]Calculator Data Summary'!$B$8:$AW$21)</f>
        <v>63.539999999999992</v>
      </c>
      <c r="AM22" s="15">
        <f t="array" ref="AM22">SUMPRODUCT(($C$4='[6]Calculator Data Summary'!$B$5:$AW$5)*
($C$5='[6]Calculator Data Summary'!$B$6:$AW$6)*
($C$6='[6]Calculator Data Summary'!$B$4:$AW$4)*
(AM$13='[6]Calculator Data Summary'!$B$7:$AW$7)*
(AK22='[6]Calculator Data Summary'!$A$8:$A$21)*
'[6]Calculator Data Summary'!$B$8:$AW$21)</f>
        <v>66.279999999999987</v>
      </c>
      <c r="AN22" s="15">
        <f t="array" ref="AN22">SUMPRODUCT(($C$4='[6]Calculator Data Summary'!$B$5:$AW$5)*
($C$5='[6]Calculator Data Summary'!$B$6:$AW$6)*
($C$6='[6]Calculator Data Summary'!$B$4:$AW$4)*
(AN$13='[6]Calculator Data Summary'!$B$7:$AW$7)*
(AK22='[6]Calculator Data Summary'!$A$8:$A$21)*
'[6]Calculator Data Summary'!$B$8:$AW$21)</f>
        <v>66.2</v>
      </c>
      <c r="AO22" s="15">
        <f t="array" ref="AO22">SUMPRODUCT(($C$4='[6]Calculator Data Summary'!$B$5:$AW$5)*
($C$5='[6]Calculator Data Summary'!$B$6:$AW$6)*
($C$6='[6]Calculator Data Summary'!$B$4:$AW$4)*
(AO$13='[6]Calculator Data Summary'!$B$7:$AW$7)*
(AK22='[6]Calculator Data Summary'!$A$8:$A$21)*
'[6]Calculator Data Summary'!$B$8:$AW$21)</f>
        <v>69.63</v>
      </c>
      <c r="AP22" s="18">
        <f t="array" ref="AP22">SUMPRODUCT(($C$4='[6]Calculator Data Summary'!$B$5:$AW$5)*
($C$5='[6]Calculator Data Summary'!$B$6:$AW$6)*
($C$6='[6]Calculator Data Summary'!$B$4:$AW$4)*
(AP$13='[6]Calculator Data Summary'!$B$7:$AW$7)*
(AK22='[6]Calculator Data Summary'!$A$8:$A$21)*
'[6]Calculator Data Summary'!$B$8:$AW$21)</f>
        <v>69.63</v>
      </c>
      <c r="AR22" s="12" t="s">
        <v>20</v>
      </c>
      <c r="AS22" s="15">
        <f t="array" ref="AS22">SUMPRODUCT(($C$4='[7]Calculator Data Summary'!$B$5:$AW$5)*
($C$5='[7]Calculator Data Summary'!$B$6:$AW$6)*
($C$6='[7]Calculator Data Summary'!$B$4:$AW$4)*
(AS$13='[7]Calculator Data Summary'!$B$7:$AW$7)*
(AR22='[7]Calculator Data Summary'!$A$8:$A$21)*
'[7]Calculator Data Summary'!$B$8:$AW$21)</f>
        <v>68.540000000000006</v>
      </c>
      <c r="AT22" s="15">
        <f t="array" ref="AT22">SUMPRODUCT(($C$4='[7]Calculator Data Summary'!$B$5:$AW$5)*
($C$5='[7]Calculator Data Summary'!$B$6:$AW$6)*
($C$6='[7]Calculator Data Summary'!$B$4:$AW$4)*
(AT$13='[7]Calculator Data Summary'!$B$7:$AW$7)*
(AR22='[7]Calculator Data Summary'!$A$8:$A$21)*
'[7]Calculator Data Summary'!$B$8:$AW$21)</f>
        <v>74.415000000000006</v>
      </c>
      <c r="AU22" s="15">
        <f t="array" ref="AU22">SUMPRODUCT(($C$4='[7]Calculator Data Summary'!$B$5:$AW$5)*
($C$5='[7]Calculator Data Summary'!$B$6:$AW$6)*
($C$6='[7]Calculator Data Summary'!$B$4:$AW$4)*
(AU$13='[7]Calculator Data Summary'!$B$7:$AW$7)*
(AR22='[7]Calculator Data Summary'!$A$8:$A$21)*
'[7]Calculator Data Summary'!$B$8:$AW$21)</f>
        <v>73.940000000000012</v>
      </c>
      <c r="AV22" s="15">
        <f t="array" ref="AV22">SUMPRODUCT(($C$4='[7]Calculator Data Summary'!$B$5:$AW$5)*
($C$5='[7]Calculator Data Summary'!$B$6:$AW$6)*
($C$6='[7]Calculator Data Summary'!$B$4:$AW$4)*
(AV$13='[7]Calculator Data Summary'!$B$7:$AW$7)*
(AR22='[7]Calculator Data Summary'!$A$8:$A$21)*
'[7]Calculator Data Summary'!$B$8:$AW$21)</f>
        <v>72.999999999999986</v>
      </c>
      <c r="AW22" s="18">
        <f t="array" ref="AW22">SUMPRODUCT(($C$4='[7]Calculator Data Summary'!$B$5:$AW$5)*
($C$5='[7]Calculator Data Summary'!$B$6:$AW$6)*
($C$6='[7]Calculator Data Summary'!$B$4:$AW$4)*
(AW$13='[7]Calculator Data Summary'!$B$7:$AW$7)*
(AR22='[7]Calculator Data Summary'!$A$8:$A$21)*
'[7]Calculator Data Summary'!$B$8:$AW$21)</f>
        <v>72.999999999999986</v>
      </c>
      <c r="AY22" s="12" t="s">
        <v>20</v>
      </c>
      <c r="AZ22" s="15">
        <f t="array" ref="AZ22">SUMPRODUCT(($C$4='[8]Calculator Data Summary'!$B$5:$AW$5)*
($C$5='[8]Calculator Data Summary'!$B$6:$AW$6)*
($C$6='[8]Calculator Data Summary'!$B$4:$AW$4)*
(AZ$13='[8]Calculator Data Summary'!$B$7:$AW$7)*
(AY22='[8]Calculator Data Summary'!$A$8:$A$21)*
'[8]Calculator Data Summary'!$B$8:$AW$21)</f>
        <v>73.819999999999993</v>
      </c>
      <c r="BA22" s="15">
        <f t="array" ref="BA22">SUMPRODUCT(($C$4='[8]Calculator Data Summary'!$B$5:$AW$5)*
($C$5='[8]Calculator Data Summary'!$B$6:$AW$6)*
($C$6='[8]Calculator Data Summary'!$B$4:$AW$4)*
(BA$13='[8]Calculator Data Summary'!$B$7:$AW$7)*
(AY22='[8]Calculator Data Summary'!$A$8:$A$21)*
'[8]Calculator Data Summary'!$B$8:$AW$21)</f>
        <v>75.902000000000001</v>
      </c>
      <c r="BB22" s="15">
        <f t="array" ref="BB22">SUMPRODUCT(($C$4='[8]Calculator Data Summary'!$B$5:$AW$5)*
($C$5='[8]Calculator Data Summary'!$B$6:$AW$6)*
($C$6='[8]Calculator Data Summary'!$B$4:$AW$4)*
(BB$13='[8]Calculator Data Summary'!$B$7:$AW$7)*
(AY22='[8]Calculator Data Summary'!$A$8:$A$21)*
'[8]Calculator Data Summary'!$B$8:$AW$21)</f>
        <v>78.39</v>
      </c>
      <c r="BC22" s="15">
        <f t="array" ref="BC22">SUMPRODUCT(($C$4='[8]Calculator Data Summary'!$B$5:$AW$5)*
($C$5='[8]Calculator Data Summary'!$B$6:$AW$6)*
($C$6='[8]Calculator Data Summary'!$B$4:$AW$4)*
(BC$13='[8]Calculator Data Summary'!$B$7:$AW$7)*
(AY22='[8]Calculator Data Summary'!$A$8:$A$21)*
'[8]Calculator Data Summary'!$B$8:$AW$21)</f>
        <v>74.27</v>
      </c>
      <c r="BD22" s="18">
        <f t="array" ref="BD22">SUMPRODUCT(($C$4='[8]Calculator Data Summary'!$B$5:$AW$5)*
($C$5='[8]Calculator Data Summary'!$B$6:$AW$6)*
($C$6='[8]Calculator Data Summary'!$B$4:$AW$4)*
(BD$13='[8]Calculator Data Summary'!$B$7:$AW$7)*
(AY22='[8]Calculator Data Summary'!$A$8:$A$21)*
'[8]Calculator Data Summary'!$B$8:$AW$21)</f>
        <v>74.27</v>
      </c>
      <c r="BF22" s="12" t="s">
        <v>20</v>
      </c>
      <c r="BG22" s="15">
        <f t="array" ref="BG22">SUMPRODUCT(($C$4='[9]Calculator Data Summary'!$B$5:$AW$5)*
($C$5='[9]Calculator Data Summary'!$B$6:$AW$6)*
($C$6='[9]Calculator Data Summary'!$B$4:$AW$4)*
(BG$13='[9]Calculator Data Summary'!$B$7:$AW$7)*
(BF22='[9]Calculator Data Summary'!$A$8:$A$21)*
'[9]Calculator Data Summary'!$B$8:$AW$21)</f>
        <v>0</v>
      </c>
      <c r="BH22" s="15">
        <f t="array" ref="BH22">SUMPRODUCT(($C$4='[9]Calculator Data Summary'!$B$5:$AW$5)*
($C$5='[9]Calculator Data Summary'!$B$6:$AW$6)*
($C$6='[9]Calculator Data Summary'!$B$4:$AW$4)*
(BH$13='[9]Calculator Data Summary'!$B$7:$AW$7)*
(BF22='[9]Calculator Data Summary'!$A$8:$A$21)*
'[9]Calculator Data Summary'!$B$8:$AW$21)</f>
        <v>55.578000000000003</v>
      </c>
      <c r="BI22" s="15">
        <f t="array" ref="BI22">SUMPRODUCT(($C$4='[9]Calculator Data Summary'!$B$5:$AW$5)*
($C$5='[9]Calculator Data Summary'!$B$6:$AW$6)*
($C$6='[9]Calculator Data Summary'!$B$4:$AW$4)*
(BI$13='[9]Calculator Data Summary'!$B$7:$AW$7)*
(BF22='[9]Calculator Data Summary'!$A$8:$A$21)*
'[9]Calculator Data Summary'!$B$8:$AW$21)</f>
        <v>55.58</v>
      </c>
      <c r="BJ22" s="15">
        <f t="array" ref="BJ22">SUMPRODUCT(($C$4='[9]Calculator Data Summary'!$B$5:$AW$5)*
($C$5='[9]Calculator Data Summary'!$B$6:$AW$6)*
($C$6='[9]Calculator Data Summary'!$B$4:$AW$4)*
(BJ$13='[9]Calculator Data Summary'!$B$7:$AW$7)*
(BF22='[9]Calculator Data Summary'!$A$8:$A$21)*
'[9]Calculator Data Summary'!$B$8:$AW$21)</f>
        <v>55.58</v>
      </c>
      <c r="BK22" s="18">
        <f t="array" ref="BK22">SUMPRODUCT(($C$4='[9]Calculator Data Summary'!$B$5:$AW$5)*
($C$5='[9]Calculator Data Summary'!$B$6:$AW$6)*
($C$6='[9]Calculator Data Summary'!$B$4:$AW$4)*
(BK$13='[9]Calculator Data Summary'!$B$7:$AW$7)*
(BF22='[9]Calculator Data Summary'!$A$8:$A$21)*
'[9]Calculator Data Summary'!$B$8:$AW$21)</f>
        <v>55.58</v>
      </c>
    </row>
    <row r="23" spans="2:63" x14ac:dyDescent="0.25">
      <c r="B23" s="12" t="s">
        <v>21</v>
      </c>
      <c r="C23" s="15">
        <f t="array" ref="C23">SUMPRODUCT(($C$4='[1]Calculator Data Summary'!$B$5:$AW$5)*
($C$5='[1]Calculator Data Summary'!$B$6:$AW$6)*
($C$6='[1]Calculator Data Summary'!$B$4:$AW$4)*
(C$13='[1]Calculator Data Summary'!$B$7:$AW$7)*
(B23='[1]Calculator Data Summary'!$A$8:$A$21)*
'[1]Calculator Data Summary'!$B$8:$AW$21)</f>
        <v>47.37</v>
      </c>
      <c r="D23" s="15">
        <f t="array" ref="D23">SUMPRODUCT(($C$4='[1]Calculator Data Summary'!$B$5:$AW$5)*
($C$5='[1]Calculator Data Summary'!$B$6:$AW$6)*
($C$6='[1]Calculator Data Summary'!$B$4:$AW$4)*
(D$13='[1]Calculator Data Summary'!$B$7:$AW$7)*
(B23='[1]Calculator Data Summary'!$A$8:$A$21)*
'[1]Calculator Data Summary'!$B$8:$AW$21)</f>
        <v>49.027999999999999</v>
      </c>
      <c r="E23" s="15">
        <f t="array" ref="E23">SUMPRODUCT(($C$4='[1]Calculator Data Summary'!$B$5:$AW$5)*
($C$5='[1]Calculator Data Summary'!$B$6:$AW$6)*
($C$6='[1]Calculator Data Summary'!$B$4:$AW$4)*
(E$13='[1]Calculator Data Summary'!$B$7:$AW$7)*
(B23='[1]Calculator Data Summary'!$A$8:$A$21)*
'[1]Calculator Data Summary'!$B$8:$AW$21)</f>
        <v>47.79</v>
      </c>
      <c r="F23" s="15">
        <f t="array" ref="F23">SUMPRODUCT(($C$4='[1]Calculator Data Summary'!$B$5:$AW$5)*
($C$5='[1]Calculator Data Summary'!$B$6:$AW$6)*
($C$6='[1]Calculator Data Summary'!$B$4:$AW$4)*
(F$13='[1]Calculator Data Summary'!$B$7:$AW$7)*
(B23='[1]Calculator Data Summary'!$A$8:$A$21)*
'[1]Calculator Data Summary'!$B$8:$AW$21)</f>
        <v>51.76</v>
      </c>
      <c r="G23" s="18">
        <f t="array" ref="G23">SUMPRODUCT(($C$4='[1]Calculator Data Summary'!$B$5:$AW$5)*
($C$5='[1]Calculator Data Summary'!$B$6:$AW$6)*
($C$6='[1]Calculator Data Summary'!$B$4:$AW$4)*
(G$13='[1]Calculator Data Summary'!$B$7:$AW$7)*
(B23='[1]Calculator Data Summary'!$A$8:$A$21)*
'[1]Calculator Data Summary'!$B$8:$AW$21)</f>
        <v>51.76</v>
      </c>
      <c r="I23" s="12" t="s">
        <v>21</v>
      </c>
      <c r="J23" s="15">
        <f t="array" ref="J23">SUMPRODUCT(($C$4='[2]Calculator Data Summary'!$B$5:$AW$5)*
($C$5='[2]Calculator Data Summary'!$B$6:$AW$6)*
($C$6='[2]Calculator Data Summary'!$B$4:$AW$4)*
(J$13='[2]Calculator Data Summary'!$B$7:$AW$7)*
(I23='[2]Calculator Data Summary'!$A$8:$A$21)*
'[2]Calculator Data Summary'!$B$8:$AW$21)</f>
        <v>63.390000000000008</v>
      </c>
      <c r="K23" s="15">
        <f t="array" ref="K23">SUMPRODUCT(($C$4='[2]Calculator Data Summary'!$B$5:$AW$5)*
($C$5='[2]Calculator Data Summary'!$B$6:$AW$6)*
($C$6='[2]Calculator Data Summary'!$B$4:$AW$4)*
(K$13='[2]Calculator Data Summary'!$B$7:$AW$7)*
(I23='[2]Calculator Data Summary'!$A$8:$A$21)*
'[2]Calculator Data Summary'!$B$8:$AW$21)</f>
        <v>66.922000000000011</v>
      </c>
      <c r="L23" s="15">
        <f t="array" ref="L23">SUMPRODUCT(($C$4='[2]Calculator Data Summary'!$B$5:$AW$5)*
($C$5='[2]Calculator Data Summary'!$B$6:$AW$6)*
($C$6='[2]Calculator Data Summary'!$B$4:$AW$4)*
(L$13='[2]Calculator Data Summary'!$B$7:$AW$7)*
(I23='[2]Calculator Data Summary'!$A$8:$A$21)*
'[2]Calculator Data Summary'!$B$8:$AW$21)</f>
        <v>64.210000000000008</v>
      </c>
      <c r="M23" s="15">
        <f t="array" ref="M23">SUMPRODUCT(($C$4='[2]Calculator Data Summary'!$B$5:$AW$5)*
($C$5='[2]Calculator Data Summary'!$B$6:$AW$6)*
($C$6='[2]Calculator Data Summary'!$B$4:$AW$4)*
(M$13='[2]Calculator Data Summary'!$B$7:$AW$7)*
(I23='[2]Calculator Data Summary'!$A$8:$A$21)*
'[2]Calculator Data Summary'!$B$8:$AW$21)</f>
        <v>67.31</v>
      </c>
      <c r="N23" s="18">
        <f t="array" ref="N23">SUMPRODUCT(($C$4='[2]Calculator Data Summary'!$B$5:$AW$5)*
($C$5='[2]Calculator Data Summary'!$B$6:$AW$6)*
($C$6='[2]Calculator Data Summary'!$B$4:$AW$4)*
(N$13='[2]Calculator Data Summary'!$B$7:$AW$7)*
(I23='[2]Calculator Data Summary'!$A$8:$A$21)*
'[2]Calculator Data Summary'!$B$8:$AW$21)</f>
        <v>67.31</v>
      </c>
      <c r="P23" s="12" t="s">
        <v>21</v>
      </c>
      <c r="Q23" s="15">
        <f t="array" ref="Q23">SUMPRODUCT(($C$4='[3]Calculator Data Summary'!$B$5:$AW$5)*
($C$5='[3]Calculator Data Summary'!$B$6:$AW$6)*
($C$6='[3]Calculator Data Summary'!$B$4:$AW$4)*
(Q$13='[3]Calculator Data Summary'!$B$7:$AW$7)*
(P23='[3]Calculator Data Summary'!$A$8:$A$21)*
'[3]Calculator Data Summary'!$B$8:$AW$21)</f>
        <v>88.03</v>
      </c>
      <c r="R23" s="15">
        <f t="array" ref="R23">SUMPRODUCT(($C$4='[3]Calculator Data Summary'!$B$5:$AW$5)*
($C$5='[3]Calculator Data Summary'!$B$6:$AW$6)*
($C$6='[3]Calculator Data Summary'!$B$4:$AW$4)*
(R$13='[3]Calculator Data Summary'!$B$7:$AW$7)*
(P23='[3]Calculator Data Summary'!$A$8:$A$21)*
'[3]Calculator Data Summary'!$B$8:$AW$21)</f>
        <v>86.775000000000006</v>
      </c>
      <c r="S23" s="15">
        <f t="array" ref="S23">SUMPRODUCT(($C$4='[3]Calculator Data Summary'!$B$5:$AW$5)*
($C$5='[3]Calculator Data Summary'!$B$6:$AW$6)*
($C$6='[3]Calculator Data Summary'!$B$4:$AW$4)*
(S$13='[3]Calculator Data Summary'!$B$7:$AW$7)*
(P23='[3]Calculator Data Summary'!$A$8:$A$21)*
'[3]Calculator Data Summary'!$B$8:$AW$21)</f>
        <v>78.89</v>
      </c>
      <c r="T23" s="15">
        <f t="array" ref="T23">SUMPRODUCT(($C$4='[3]Calculator Data Summary'!$B$5:$AW$5)*
($C$5='[3]Calculator Data Summary'!$B$6:$AW$6)*
($C$6='[3]Calculator Data Summary'!$B$4:$AW$4)*
(T$13='[3]Calculator Data Summary'!$B$7:$AW$7)*
(P23='[3]Calculator Data Summary'!$A$8:$A$21)*
'[3]Calculator Data Summary'!$B$8:$AW$21)</f>
        <v>78.89</v>
      </c>
      <c r="U23" s="18">
        <f t="array" ref="U23">SUMPRODUCT(($C$4='[3]Calculator Data Summary'!$B$5:$AW$5)*
($C$5='[3]Calculator Data Summary'!$B$6:$AW$6)*
($C$6='[3]Calculator Data Summary'!$B$4:$AW$4)*
(U$13='[3]Calculator Data Summary'!$B$7:$AW$7)*
(P23='[3]Calculator Data Summary'!$A$8:$A$21)*
'[3]Calculator Data Summary'!$B$8:$AW$21)</f>
        <v>78.89</v>
      </c>
      <c r="W23" s="12" t="s">
        <v>21</v>
      </c>
      <c r="X23" s="15">
        <f t="array" ref="X23">SUMPRODUCT(($C$4='[4]Calculator Data Summary'!$B$5:$AW$5)*
($C$5='[4]Calculator Data Summary'!$B$6:$AW$6)*
($C$6='[4]Calculator Data Summary'!$B$4:$AW$4)*
(X$13='[4]Calculator Data Summary'!$B$7:$AW$7)*
(W23='[4]Calculator Data Summary'!$A$8:$A$21)*
'[4]Calculator Data Summary'!$B$8:$AW$21)</f>
        <v>84.73</v>
      </c>
      <c r="Y23" s="15">
        <f t="array" ref="Y23">SUMPRODUCT(($C$4='[4]Calculator Data Summary'!$B$5:$AW$5)*
($C$5='[4]Calculator Data Summary'!$B$6:$AW$6)*
($C$6='[4]Calculator Data Summary'!$B$4:$AW$4)*
(Y$13='[4]Calculator Data Summary'!$B$7:$AW$7)*
(W23='[4]Calculator Data Summary'!$A$8:$A$21)*
'[4]Calculator Data Summary'!$B$8:$AW$21)</f>
        <v>90.635000000000005</v>
      </c>
      <c r="Z23" s="15">
        <f t="array" ref="Z23">SUMPRODUCT(($C$4='[4]Calculator Data Summary'!$B$5:$AW$5)*
($C$5='[4]Calculator Data Summary'!$B$6:$AW$6)*
($C$6='[4]Calculator Data Summary'!$B$4:$AW$4)*
(Z$13='[4]Calculator Data Summary'!$B$7:$AW$7)*
(W23='[4]Calculator Data Summary'!$A$8:$A$21)*
'[4]Calculator Data Summary'!$B$8:$AW$21)</f>
        <v>84.41</v>
      </c>
      <c r="AA23" s="15">
        <f t="array" ref="AA23">SUMPRODUCT(($C$4='[4]Calculator Data Summary'!$B$5:$AW$5)*
($C$5='[4]Calculator Data Summary'!$B$6:$AW$6)*
($C$6='[4]Calculator Data Summary'!$B$4:$AW$4)*
(AA$13='[4]Calculator Data Summary'!$B$7:$AW$7)*
(W23='[4]Calculator Data Summary'!$A$8:$A$21)*
'[4]Calculator Data Summary'!$B$8:$AW$21)</f>
        <v>86.05</v>
      </c>
      <c r="AB23" s="18">
        <f t="array" ref="AB23">SUMPRODUCT(($C$4='[4]Calculator Data Summary'!$B$5:$AW$5)*
($C$5='[4]Calculator Data Summary'!$B$6:$AW$6)*
($C$6='[4]Calculator Data Summary'!$B$4:$AW$4)*
(AB$13='[4]Calculator Data Summary'!$B$7:$AW$7)*
(W23='[4]Calculator Data Summary'!$A$8:$A$21)*
'[4]Calculator Data Summary'!$B$8:$AW$21)</f>
        <v>86.05</v>
      </c>
      <c r="AD23" s="12" t="s">
        <v>21</v>
      </c>
      <c r="AE23" s="15">
        <f t="array" ref="AE23">SUMPRODUCT(($C$4='[5]Calculator Data Summary'!$B$5:$AW$5)*
($C$5='[5]Calculator Data Summary'!$B$6:$AW$6)*
($C$6='[5]Calculator Data Summary'!$B$4:$AW$4)*
(AE$13='[5]Calculator Data Summary'!$B$7:$AW$7)*
(AD23='[5]Calculator Data Summary'!$A$8:$A$21)*
'[5]Calculator Data Summary'!$B$8:$AW$21)</f>
        <v>74.27</v>
      </c>
      <c r="AF23" s="15">
        <f t="array" ref="AF23">SUMPRODUCT(($C$4='[5]Calculator Data Summary'!$B$5:$AW$5)*
($C$5='[5]Calculator Data Summary'!$B$6:$AW$6)*
($C$6='[5]Calculator Data Summary'!$B$4:$AW$4)*
(AF$13='[5]Calculator Data Summary'!$B$7:$AW$7)*
(AD23='[5]Calculator Data Summary'!$A$8:$A$21)*
'[5]Calculator Data Summary'!$B$8:$AW$21)</f>
        <v>82.323999999999984</v>
      </c>
      <c r="AG23" s="15">
        <f t="array" ref="AG23">SUMPRODUCT(($C$4='[5]Calculator Data Summary'!$B$5:$AW$5)*
($C$5='[5]Calculator Data Summary'!$B$6:$AW$6)*
($C$6='[5]Calculator Data Summary'!$B$4:$AW$4)*
(AG$13='[5]Calculator Data Summary'!$B$7:$AW$7)*
(AD23='[5]Calculator Data Summary'!$A$8:$A$21)*
'[5]Calculator Data Summary'!$B$8:$AW$21)</f>
        <v>85.61999999999999</v>
      </c>
      <c r="AH23" s="15">
        <f t="array" ref="AH23">SUMPRODUCT(($C$4='[5]Calculator Data Summary'!$B$5:$AW$5)*
($C$5='[5]Calculator Data Summary'!$B$6:$AW$6)*
($C$6='[5]Calculator Data Summary'!$B$4:$AW$4)*
(AH$13='[5]Calculator Data Summary'!$B$7:$AW$7)*
(AD23='[5]Calculator Data Summary'!$A$8:$A$21)*
'[5]Calculator Data Summary'!$B$8:$AW$21)</f>
        <v>83.69</v>
      </c>
      <c r="AI23" s="18">
        <f t="array" ref="AI23">SUMPRODUCT(($C$4='[5]Calculator Data Summary'!$B$5:$AW$5)*
($C$5='[5]Calculator Data Summary'!$B$6:$AW$6)*
($C$6='[5]Calculator Data Summary'!$B$4:$AW$4)*
(AI$13='[5]Calculator Data Summary'!$B$7:$AW$7)*
(AD23='[5]Calculator Data Summary'!$A$8:$A$21)*
'[5]Calculator Data Summary'!$B$8:$AW$21)</f>
        <v>83.69</v>
      </c>
      <c r="AK23" s="12" t="s">
        <v>21</v>
      </c>
      <c r="AL23" s="15">
        <f t="array" ref="AL23">SUMPRODUCT(($C$4='[6]Calculator Data Summary'!$B$5:$AW$5)*
($C$5='[6]Calculator Data Summary'!$B$6:$AW$6)*
($C$6='[6]Calculator Data Summary'!$B$4:$AW$4)*
(AL$13='[6]Calculator Data Summary'!$B$7:$AW$7)*
(AK23='[6]Calculator Data Summary'!$A$8:$A$21)*
'[6]Calculator Data Summary'!$B$8:$AW$21)</f>
        <v>61.759999999999991</v>
      </c>
      <c r="AM23" s="15">
        <f t="array" ref="AM23">SUMPRODUCT(($C$4='[6]Calculator Data Summary'!$B$5:$AW$5)*
($C$5='[6]Calculator Data Summary'!$B$6:$AW$6)*
($C$6='[6]Calculator Data Summary'!$B$4:$AW$4)*
(AM$13='[6]Calculator Data Summary'!$B$7:$AW$7)*
(AK23='[6]Calculator Data Summary'!$A$8:$A$21)*
'[6]Calculator Data Summary'!$B$8:$AW$21)</f>
        <v>66.279999999999987</v>
      </c>
      <c r="AN23" s="15">
        <f t="array" ref="AN23">SUMPRODUCT(($C$4='[6]Calculator Data Summary'!$B$5:$AW$5)*
($C$5='[6]Calculator Data Summary'!$B$6:$AW$6)*
($C$6='[6]Calculator Data Summary'!$B$4:$AW$4)*
(AN$13='[6]Calculator Data Summary'!$B$7:$AW$7)*
(AK23='[6]Calculator Data Summary'!$A$8:$A$21)*
'[6]Calculator Data Summary'!$B$8:$AW$21)</f>
        <v>66.2</v>
      </c>
      <c r="AO23" s="15">
        <f t="array" ref="AO23">SUMPRODUCT(($C$4='[6]Calculator Data Summary'!$B$5:$AW$5)*
($C$5='[6]Calculator Data Summary'!$B$6:$AW$6)*
($C$6='[6]Calculator Data Summary'!$B$4:$AW$4)*
(AO$13='[6]Calculator Data Summary'!$B$7:$AW$7)*
(AK23='[6]Calculator Data Summary'!$A$8:$A$21)*
'[6]Calculator Data Summary'!$B$8:$AW$21)</f>
        <v>69.63</v>
      </c>
      <c r="AP23" s="18">
        <f t="array" ref="AP23">SUMPRODUCT(($C$4='[6]Calculator Data Summary'!$B$5:$AW$5)*
($C$5='[6]Calculator Data Summary'!$B$6:$AW$6)*
($C$6='[6]Calculator Data Summary'!$B$4:$AW$4)*
(AP$13='[6]Calculator Data Summary'!$B$7:$AW$7)*
(AK23='[6]Calculator Data Summary'!$A$8:$A$21)*
'[6]Calculator Data Summary'!$B$8:$AW$21)</f>
        <v>69.63</v>
      </c>
      <c r="AR23" s="12" t="s">
        <v>21</v>
      </c>
      <c r="AS23" s="15">
        <f t="array" ref="AS23">SUMPRODUCT(($C$4='[7]Calculator Data Summary'!$B$5:$AW$5)*
($C$5='[7]Calculator Data Summary'!$B$6:$AW$6)*
($C$6='[7]Calculator Data Summary'!$B$4:$AW$4)*
(AS$13='[7]Calculator Data Summary'!$B$7:$AW$7)*
(AR23='[7]Calculator Data Summary'!$A$8:$A$21)*
'[7]Calculator Data Summary'!$B$8:$AW$21)</f>
        <v>68.540000000000006</v>
      </c>
      <c r="AT23" s="15">
        <f t="array" ref="AT23">SUMPRODUCT(($C$4='[7]Calculator Data Summary'!$B$5:$AW$5)*
($C$5='[7]Calculator Data Summary'!$B$6:$AW$6)*
($C$6='[7]Calculator Data Summary'!$B$4:$AW$4)*
(AT$13='[7]Calculator Data Summary'!$B$7:$AW$7)*
(AR23='[7]Calculator Data Summary'!$A$8:$A$21)*
'[7]Calculator Data Summary'!$B$8:$AW$21)</f>
        <v>74.415000000000006</v>
      </c>
      <c r="AU23" s="15">
        <f t="array" ref="AU23">SUMPRODUCT(($C$4='[7]Calculator Data Summary'!$B$5:$AW$5)*
($C$5='[7]Calculator Data Summary'!$B$6:$AW$6)*
($C$6='[7]Calculator Data Summary'!$B$4:$AW$4)*
(AU$13='[7]Calculator Data Summary'!$B$7:$AW$7)*
(AR23='[7]Calculator Data Summary'!$A$8:$A$21)*
'[7]Calculator Data Summary'!$B$8:$AW$21)</f>
        <v>69.650000000000006</v>
      </c>
      <c r="AV23" s="15">
        <f t="array" ref="AV23">SUMPRODUCT(($C$4='[7]Calculator Data Summary'!$B$5:$AW$5)*
($C$5='[7]Calculator Data Summary'!$B$6:$AW$6)*
($C$6='[7]Calculator Data Summary'!$B$4:$AW$4)*
(AV$13='[7]Calculator Data Summary'!$B$7:$AW$7)*
(AR23='[7]Calculator Data Summary'!$A$8:$A$21)*
'[7]Calculator Data Summary'!$B$8:$AW$21)</f>
        <v>72.999999999999986</v>
      </c>
      <c r="AW23" s="18">
        <f t="array" ref="AW23">SUMPRODUCT(($C$4='[7]Calculator Data Summary'!$B$5:$AW$5)*
($C$5='[7]Calculator Data Summary'!$B$6:$AW$6)*
($C$6='[7]Calculator Data Summary'!$B$4:$AW$4)*
(AW$13='[7]Calculator Data Summary'!$B$7:$AW$7)*
(AR23='[7]Calculator Data Summary'!$A$8:$A$21)*
'[7]Calculator Data Summary'!$B$8:$AW$21)</f>
        <v>72.999999999999986</v>
      </c>
      <c r="AY23" s="12" t="s">
        <v>21</v>
      </c>
      <c r="AZ23" s="15">
        <f t="array" ref="AZ23">SUMPRODUCT(($C$4='[8]Calculator Data Summary'!$B$5:$AW$5)*
($C$5='[8]Calculator Data Summary'!$B$6:$AW$6)*
($C$6='[8]Calculator Data Summary'!$B$4:$AW$4)*
(AZ$13='[8]Calculator Data Summary'!$B$7:$AW$7)*
(AY23='[8]Calculator Data Summary'!$A$8:$A$21)*
'[8]Calculator Data Summary'!$B$8:$AW$21)</f>
        <v>73.819999999999993</v>
      </c>
      <c r="BA23" s="15">
        <f t="array" ref="BA23">SUMPRODUCT(($C$4='[8]Calculator Data Summary'!$B$5:$AW$5)*
($C$5='[8]Calculator Data Summary'!$B$6:$AW$6)*
($C$6='[8]Calculator Data Summary'!$B$4:$AW$4)*
(BA$13='[8]Calculator Data Summary'!$B$7:$AW$7)*
(AY23='[8]Calculator Data Summary'!$A$8:$A$21)*
'[8]Calculator Data Summary'!$B$8:$AW$21)</f>
        <v>75.902000000000001</v>
      </c>
      <c r="BB23" s="15">
        <f t="array" ref="BB23">SUMPRODUCT(($C$4='[8]Calculator Data Summary'!$B$5:$AW$5)*
($C$5='[8]Calculator Data Summary'!$B$6:$AW$6)*
($C$6='[8]Calculator Data Summary'!$B$4:$AW$4)*
(BB$13='[8]Calculator Data Summary'!$B$7:$AW$7)*
(AY23='[8]Calculator Data Summary'!$A$8:$A$21)*
'[8]Calculator Data Summary'!$B$8:$AW$21)</f>
        <v>75.47</v>
      </c>
      <c r="BC23" s="15">
        <f t="array" ref="BC23">SUMPRODUCT(($C$4='[8]Calculator Data Summary'!$B$5:$AW$5)*
($C$5='[8]Calculator Data Summary'!$B$6:$AW$6)*
($C$6='[8]Calculator Data Summary'!$B$4:$AW$4)*
(BC$13='[8]Calculator Data Summary'!$B$7:$AW$7)*
(AY23='[8]Calculator Data Summary'!$A$8:$A$21)*
'[8]Calculator Data Summary'!$B$8:$AW$21)</f>
        <v>74.27</v>
      </c>
      <c r="BD23" s="18">
        <f t="array" ref="BD23">SUMPRODUCT(($C$4='[8]Calculator Data Summary'!$B$5:$AW$5)*
($C$5='[8]Calculator Data Summary'!$B$6:$AW$6)*
($C$6='[8]Calculator Data Summary'!$B$4:$AW$4)*
(BD$13='[8]Calculator Data Summary'!$B$7:$AW$7)*
(AY23='[8]Calculator Data Summary'!$A$8:$A$21)*
'[8]Calculator Data Summary'!$B$8:$AW$21)</f>
        <v>74.27</v>
      </c>
      <c r="BF23" s="12" t="s">
        <v>21</v>
      </c>
      <c r="BG23" s="15">
        <f t="array" ref="BG23">SUMPRODUCT(($C$4='[9]Calculator Data Summary'!$B$5:$AW$5)*
($C$5='[9]Calculator Data Summary'!$B$6:$AW$6)*
($C$6='[9]Calculator Data Summary'!$B$4:$AW$4)*
(BG$13='[9]Calculator Data Summary'!$B$7:$AW$7)*
(BF23='[9]Calculator Data Summary'!$A$8:$A$21)*
'[9]Calculator Data Summary'!$B$8:$AW$21)</f>
        <v>0</v>
      </c>
      <c r="BH23" s="15">
        <f t="array" ref="BH23">SUMPRODUCT(($C$4='[9]Calculator Data Summary'!$B$5:$AW$5)*
($C$5='[9]Calculator Data Summary'!$B$6:$AW$6)*
($C$6='[9]Calculator Data Summary'!$B$4:$AW$4)*
(BH$13='[9]Calculator Data Summary'!$B$7:$AW$7)*
(BF23='[9]Calculator Data Summary'!$A$8:$A$21)*
'[9]Calculator Data Summary'!$B$8:$AW$21)</f>
        <v>55.578000000000003</v>
      </c>
      <c r="BI23" s="15">
        <f t="array" ref="BI23">SUMPRODUCT(($C$4='[9]Calculator Data Summary'!$B$5:$AW$5)*
($C$5='[9]Calculator Data Summary'!$B$6:$AW$6)*
($C$6='[9]Calculator Data Summary'!$B$4:$AW$4)*
(BI$13='[9]Calculator Data Summary'!$B$7:$AW$7)*
(BF23='[9]Calculator Data Summary'!$A$8:$A$21)*
'[9]Calculator Data Summary'!$B$8:$AW$21)</f>
        <v>55.58</v>
      </c>
      <c r="BJ23" s="15">
        <f t="array" ref="BJ23">SUMPRODUCT(($C$4='[9]Calculator Data Summary'!$B$5:$AW$5)*
($C$5='[9]Calculator Data Summary'!$B$6:$AW$6)*
($C$6='[9]Calculator Data Summary'!$B$4:$AW$4)*
(BJ$13='[9]Calculator Data Summary'!$B$7:$AW$7)*
(BF23='[9]Calculator Data Summary'!$A$8:$A$21)*
'[9]Calculator Data Summary'!$B$8:$AW$21)</f>
        <v>55.58</v>
      </c>
      <c r="BK23" s="18">
        <f t="array" ref="BK23">SUMPRODUCT(($C$4='[9]Calculator Data Summary'!$B$5:$AW$5)*
($C$5='[9]Calculator Data Summary'!$B$6:$AW$6)*
($C$6='[9]Calculator Data Summary'!$B$4:$AW$4)*
(BK$13='[9]Calculator Data Summary'!$B$7:$AW$7)*
(BF23='[9]Calculator Data Summary'!$A$8:$A$21)*
'[9]Calculator Data Summary'!$B$8:$AW$21)</f>
        <v>55.58</v>
      </c>
    </row>
    <row r="24" spans="2:63" x14ac:dyDescent="0.25">
      <c r="B24" s="12" t="s">
        <v>22</v>
      </c>
      <c r="C24" s="15">
        <f t="array" ref="C24">SUMPRODUCT(($C$4='[1]Calculator Data Summary'!$B$5:$AW$5)*
($C$5='[1]Calculator Data Summary'!$B$6:$AW$6)*
($C$6='[1]Calculator Data Summary'!$B$4:$AW$4)*
(C$13='[1]Calculator Data Summary'!$B$7:$AW$7)*
(B24='[1]Calculator Data Summary'!$A$8:$A$21)*
'[1]Calculator Data Summary'!$B$8:$AW$21)</f>
        <v>47.37</v>
      </c>
      <c r="D24" s="15">
        <f t="array" ref="D24">SUMPRODUCT(($C$4='[1]Calculator Data Summary'!$B$5:$AW$5)*
($C$5='[1]Calculator Data Summary'!$B$6:$AW$6)*
($C$6='[1]Calculator Data Summary'!$B$4:$AW$4)*
(D$13='[1]Calculator Data Summary'!$B$7:$AW$7)*
(B24='[1]Calculator Data Summary'!$A$8:$A$21)*
'[1]Calculator Data Summary'!$B$8:$AW$21)</f>
        <v>49.027999999999999</v>
      </c>
      <c r="E24" s="15">
        <f t="array" ref="E24">SUMPRODUCT(($C$4='[1]Calculator Data Summary'!$B$5:$AW$5)*
($C$5='[1]Calculator Data Summary'!$B$6:$AW$6)*
($C$6='[1]Calculator Data Summary'!$B$4:$AW$4)*
(E$13='[1]Calculator Data Summary'!$B$7:$AW$7)*
(B24='[1]Calculator Data Summary'!$A$8:$A$21)*
'[1]Calculator Data Summary'!$B$8:$AW$21)</f>
        <v>47.79</v>
      </c>
      <c r="F24" s="15">
        <f t="array" ref="F24">SUMPRODUCT(($C$4='[1]Calculator Data Summary'!$B$5:$AW$5)*
($C$5='[1]Calculator Data Summary'!$B$6:$AW$6)*
($C$6='[1]Calculator Data Summary'!$B$4:$AW$4)*
(F$13='[1]Calculator Data Summary'!$B$7:$AW$7)*
(B24='[1]Calculator Data Summary'!$A$8:$A$21)*
'[1]Calculator Data Summary'!$B$8:$AW$21)</f>
        <v>51.76</v>
      </c>
      <c r="G24" s="18">
        <f t="array" ref="G24">SUMPRODUCT(($C$4='[1]Calculator Data Summary'!$B$5:$AW$5)*
($C$5='[1]Calculator Data Summary'!$B$6:$AW$6)*
($C$6='[1]Calculator Data Summary'!$B$4:$AW$4)*
(G$13='[1]Calculator Data Summary'!$B$7:$AW$7)*
(B24='[1]Calculator Data Summary'!$A$8:$A$21)*
'[1]Calculator Data Summary'!$B$8:$AW$21)</f>
        <v>51.76</v>
      </c>
      <c r="I24" s="12" t="s">
        <v>22</v>
      </c>
      <c r="J24" s="15">
        <f t="array" ref="J24">SUMPRODUCT(($C$4='[2]Calculator Data Summary'!$B$5:$AW$5)*
($C$5='[2]Calculator Data Summary'!$B$6:$AW$6)*
($C$6='[2]Calculator Data Summary'!$B$4:$AW$4)*
(J$13='[2]Calculator Data Summary'!$B$7:$AW$7)*
(I24='[2]Calculator Data Summary'!$A$8:$A$21)*
'[2]Calculator Data Summary'!$B$8:$AW$21)</f>
        <v>63.390000000000008</v>
      </c>
      <c r="K24" s="15">
        <f t="array" ref="K24">SUMPRODUCT(($C$4='[2]Calculator Data Summary'!$B$5:$AW$5)*
($C$5='[2]Calculator Data Summary'!$B$6:$AW$6)*
($C$6='[2]Calculator Data Summary'!$B$4:$AW$4)*
(K$13='[2]Calculator Data Summary'!$B$7:$AW$7)*
(I24='[2]Calculator Data Summary'!$A$8:$A$21)*
'[2]Calculator Data Summary'!$B$8:$AW$21)</f>
        <v>66.922000000000011</v>
      </c>
      <c r="L24" s="15">
        <f t="array" ref="L24">SUMPRODUCT(($C$4='[2]Calculator Data Summary'!$B$5:$AW$5)*
($C$5='[2]Calculator Data Summary'!$B$6:$AW$6)*
($C$6='[2]Calculator Data Summary'!$B$4:$AW$4)*
(L$13='[2]Calculator Data Summary'!$B$7:$AW$7)*
(I24='[2]Calculator Data Summary'!$A$8:$A$21)*
'[2]Calculator Data Summary'!$B$8:$AW$21)</f>
        <v>64.210000000000008</v>
      </c>
      <c r="M24" s="15">
        <f t="array" ref="M24">SUMPRODUCT(($C$4='[2]Calculator Data Summary'!$B$5:$AW$5)*
($C$5='[2]Calculator Data Summary'!$B$6:$AW$6)*
($C$6='[2]Calculator Data Summary'!$B$4:$AW$4)*
(M$13='[2]Calculator Data Summary'!$B$7:$AW$7)*
(I24='[2]Calculator Data Summary'!$A$8:$A$21)*
'[2]Calculator Data Summary'!$B$8:$AW$21)</f>
        <v>67.31</v>
      </c>
      <c r="N24" s="18">
        <f t="array" ref="N24">SUMPRODUCT(($C$4='[2]Calculator Data Summary'!$B$5:$AW$5)*
($C$5='[2]Calculator Data Summary'!$B$6:$AW$6)*
($C$6='[2]Calculator Data Summary'!$B$4:$AW$4)*
(N$13='[2]Calculator Data Summary'!$B$7:$AW$7)*
(I24='[2]Calculator Data Summary'!$A$8:$A$21)*
'[2]Calculator Data Summary'!$B$8:$AW$21)</f>
        <v>67.31</v>
      </c>
      <c r="P24" s="12" t="s">
        <v>22</v>
      </c>
      <c r="Q24" s="15">
        <f t="array" ref="Q24">SUMPRODUCT(($C$4='[3]Calculator Data Summary'!$B$5:$AW$5)*
($C$5='[3]Calculator Data Summary'!$B$6:$AW$6)*
($C$6='[3]Calculator Data Summary'!$B$4:$AW$4)*
(Q$13='[3]Calculator Data Summary'!$B$7:$AW$7)*
(P24='[3]Calculator Data Summary'!$A$8:$A$21)*
'[3]Calculator Data Summary'!$B$8:$AW$21)</f>
        <v>88.03</v>
      </c>
      <c r="R24" s="15">
        <f t="array" ref="R24">SUMPRODUCT(($C$4='[3]Calculator Data Summary'!$B$5:$AW$5)*
($C$5='[3]Calculator Data Summary'!$B$6:$AW$6)*
($C$6='[3]Calculator Data Summary'!$B$4:$AW$4)*
(R$13='[3]Calculator Data Summary'!$B$7:$AW$7)*
(P24='[3]Calculator Data Summary'!$A$8:$A$21)*
'[3]Calculator Data Summary'!$B$8:$AW$21)</f>
        <v>86.775000000000006</v>
      </c>
      <c r="S24" s="15">
        <f t="array" ref="S24">SUMPRODUCT(($C$4='[3]Calculator Data Summary'!$B$5:$AW$5)*
($C$5='[3]Calculator Data Summary'!$B$6:$AW$6)*
($C$6='[3]Calculator Data Summary'!$B$4:$AW$4)*
(S$13='[3]Calculator Data Summary'!$B$7:$AW$7)*
(P24='[3]Calculator Data Summary'!$A$8:$A$21)*
'[3]Calculator Data Summary'!$B$8:$AW$21)</f>
        <v>78.89</v>
      </c>
      <c r="T24" s="15">
        <f t="array" ref="T24">SUMPRODUCT(($C$4='[3]Calculator Data Summary'!$B$5:$AW$5)*
($C$5='[3]Calculator Data Summary'!$B$6:$AW$6)*
($C$6='[3]Calculator Data Summary'!$B$4:$AW$4)*
(T$13='[3]Calculator Data Summary'!$B$7:$AW$7)*
(P24='[3]Calculator Data Summary'!$A$8:$A$21)*
'[3]Calculator Data Summary'!$B$8:$AW$21)</f>
        <v>78.89</v>
      </c>
      <c r="U24" s="18">
        <f t="array" ref="U24">SUMPRODUCT(($C$4='[3]Calculator Data Summary'!$B$5:$AW$5)*
($C$5='[3]Calculator Data Summary'!$B$6:$AW$6)*
($C$6='[3]Calculator Data Summary'!$B$4:$AW$4)*
(U$13='[3]Calculator Data Summary'!$B$7:$AW$7)*
(P24='[3]Calculator Data Summary'!$A$8:$A$21)*
'[3]Calculator Data Summary'!$B$8:$AW$21)</f>
        <v>78.89</v>
      </c>
      <c r="W24" s="12" t="s">
        <v>22</v>
      </c>
      <c r="X24" s="15">
        <f t="array" ref="X24">SUMPRODUCT(($C$4='[4]Calculator Data Summary'!$B$5:$AW$5)*
($C$5='[4]Calculator Data Summary'!$B$6:$AW$6)*
($C$6='[4]Calculator Data Summary'!$B$4:$AW$4)*
(X$13='[4]Calculator Data Summary'!$B$7:$AW$7)*
(W24='[4]Calculator Data Summary'!$A$8:$A$21)*
'[4]Calculator Data Summary'!$B$8:$AW$21)</f>
        <v>84.73</v>
      </c>
      <c r="Y24" s="15">
        <f t="array" ref="Y24">SUMPRODUCT(($C$4='[4]Calculator Data Summary'!$B$5:$AW$5)*
($C$5='[4]Calculator Data Summary'!$B$6:$AW$6)*
($C$6='[4]Calculator Data Summary'!$B$4:$AW$4)*
(Y$13='[4]Calculator Data Summary'!$B$7:$AW$7)*
(W24='[4]Calculator Data Summary'!$A$8:$A$21)*
'[4]Calculator Data Summary'!$B$8:$AW$21)</f>
        <v>90.635000000000005</v>
      </c>
      <c r="Z24" s="15">
        <f t="array" ref="Z24">SUMPRODUCT(($C$4='[4]Calculator Data Summary'!$B$5:$AW$5)*
($C$5='[4]Calculator Data Summary'!$B$6:$AW$6)*
($C$6='[4]Calculator Data Summary'!$B$4:$AW$4)*
(Z$13='[4]Calculator Data Summary'!$B$7:$AW$7)*
(W24='[4]Calculator Data Summary'!$A$8:$A$21)*
'[4]Calculator Data Summary'!$B$8:$AW$21)</f>
        <v>80.090000000000018</v>
      </c>
      <c r="AA24" s="15">
        <f t="array" ref="AA24">SUMPRODUCT(($C$4='[4]Calculator Data Summary'!$B$5:$AW$5)*
($C$5='[4]Calculator Data Summary'!$B$6:$AW$6)*
($C$6='[4]Calculator Data Summary'!$B$4:$AW$4)*
(AA$13='[4]Calculator Data Summary'!$B$7:$AW$7)*
(W24='[4]Calculator Data Summary'!$A$8:$A$21)*
'[4]Calculator Data Summary'!$B$8:$AW$21)</f>
        <v>86.05</v>
      </c>
      <c r="AB24" s="18">
        <f t="array" ref="AB24">SUMPRODUCT(($C$4='[4]Calculator Data Summary'!$B$5:$AW$5)*
($C$5='[4]Calculator Data Summary'!$B$6:$AW$6)*
($C$6='[4]Calculator Data Summary'!$B$4:$AW$4)*
(AB$13='[4]Calculator Data Summary'!$B$7:$AW$7)*
(W24='[4]Calculator Data Summary'!$A$8:$A$21)*
'[4]Calculator Data Summary'!$B$8:$AW$21)</f>
        <v>86.05</v>
      </c>
      <c r="AD24" s="12" t="s">
        <v>22</v>
      </c>
      <c r="AE24" s="15">
        <f t="array" ref="AE24">SUMPRODUCT(($C$4='[5]Calculator Data Summary'!$B$5:$AW$5)*
($C$5='[5]Calculator Data Summary'!$B$6:$AW$6)*
($C$6='[5]Calculator Data Summary'!$B$4:$AW$4)*
(AE$13='[5]Calculator Data Summary'!$B$7:$AW$7)*
(AD24='[5]Calculator Data Summary'!$A$8:$A$21)*
'[5]Calculator Data Summary'!$B$8:$AW$21)</f>
        <v>74.27</v>
      </c>
      <c r="AF24" s="15">
        <f t="array" ref="AF24">SUMPRODUCT(($C$4='[5]Calculator Data Summary'!$B$5:$AW$5)*
($C$5='[5]Calculator Data Summary'!$B$6:$AW$6)*
($C$6='[5]Calculator Data Summary'!$B$4:$AW$4)*
(AF$13='[5]Calculator Data Summary'!$B$7:$AW$7)*
(AD24='[5]Calculator Data Summary'!$A$8:$A$21)*
'[5]Calculator Data Summary'!$B$8:$AW$21)</f>
        <v>82.323999999999984</v>
      </c>
      <c r="AG24" s="15">
        <f t="array" ref="AG24">SUMPRODUCT(($C$4='[5]Calculator Data Summary'!$B$5:$AW$5)*
($C$5='[5]Calculator Data Summary'!$B$6:$AW$6)*
($C$6='[5]Calculator Data Summary'!$B$4:$AW$4)*
(AG$13='[5]Calculator Data Summary'!$B$7:$AW$7)*
(AD24='[5]Calculator Data Summary'!$A$8:$A$21)*
'[5]Calculator Data Summary'!$B$8:$AW$21)</f>
        <v>78.199999999999989</v>
      </c>
      <c r="AH24" s="15">
        <f t="array" ref="AH24">SUMPRODUCT(($C$4='[5]Calculator Data Summary'!$B$5:$AW$5)*
($C$5='[5]Calculator Data Summary'!$B$6:$AW$6)*
($C$6='[5]Calculator Data Summary'!$B$4:$AW$4)*
(AH$13='[5]Calculator Data Summary'!$B$7:$AW$7)*
(AD24='[5]Calculator Data Summary'!$A$8:$A$21)*
'[5]Calculator Data Summary'!$B$8:$AW$21)</f>
        <v>83.69</v>
      </c>
      <c r="AI24" s="18">
        <f t="array" ref="AI24">SUMPRODUCT(($C$4='[5]Calculator Data Summary'!$B$5:$AW$5)*
($C$5='[5]Calculator Data Summary'!$B$6:$AW$6)*
($C$6='[5]Calculator Data Summary'!$B$4:$AW$4)*
(AI$13='[5]Calculator Data Summary'!$B$7:$AW$7)*
(AD24='[5]Calculator Data Summary'!$A$8:$A$21)*
'[5]Calculator Data Summary'!$B$8:$AW$21)</f>
        <v>83.69</v>
      </c>
      <c r="AK24" s="12" t="s">
        <v>22</v>
      </c>
      <c r="AL24" s="15">
        <f t="array" ref="AL24">SUMPRODUCT(($C$4='[6]Calculator Data Summary'!$B$5:$AW$5)*
($C$5='[6]Calculator Data Summary'!$B$6:$AW$6)*
($C$6='[6]Calculator Data Summary'!$B$4:$AW$4)*
(AL$13='[6]Calculator Data Summary'!$B$7:$AW$7)*
(AK24='[6]Calculator Data Summary'!$A$8:$A$21)*
'[6]Calculator Data Summary'!$B$8:$AW$21)</f>
        <v>61.759999999999991</v>
      </c>
      <c r="AM24" s="15">
        <f t="array" ref="AM24">SUMPRODUCT(($C$4='[6]Calculator Data Summary'!$B$5:$AW$5)*
($C$5='[6]Calculator Data Summary'!$B$6:$AW$6)*
($C$6='[6]Calculator Data Summary'!$B$4:$AW$4)*
(AM$13='[6]Calculator Data Summary'!$B$7:$AW$7)*
(AK24='[6]Calculator Data Summary'!$A$8:$A$21)*
'[6]Calculator Data Summary'!$B$8:$AW$21)</f>
        <v>66.279999999999987</v>
      </c>
      <c r="AN24" s="15">
        <f t="array" ref="AN24">SUMPRODUCT(($C$4='[6]Calculator Data Summary'!$B$5:$AW$5)*
($C$5='[6]Calculator Data Summary'!$B$6:$AW$6)*
($C$6='[6]Calculator Data Summary'!$B$4:$AW$4)*
(AN$13='[6]Calculator Data Summary'!$B$7:$AW$7)*
(AK24='[6]Calculator Data Summary'!$A$8:$A$21)*
'[6]Calculator Data Summary'!$B$8:$AW$21)</f>
        <v>66.2</v>
      </c>
      <c r="AO24" s="15">
        <f t="array" ref="AO24">SUMPRODUCT(($C$4='[6]Calculator Data Summary'!$B$5:$AW$5)*
($C$5='[6]Calculator Data Summary'!$B$6:$AW$6)*
($C$6='[6]Calculator Data Summary'!$B$4:$AW$4)*
(AO$13='[6]Calculator Data Summary'!$B$7:$AW$7)*
(AK24='[6]Calculator Data Summary'!$A$8:$A$21)*
'[6]Calculator Data Summary'!$B$8:$AW$21)</f>
        <v>69.63</v>
      </c>
      <c r="AP24" s="18">
        <f t="array" ref="AP24">SUMPRODUCT(($C$4='[6]Calculator Data Summary'!$B$5:$AW$5)*
($C$5='[6]Calculator Data Summary'!$B$6:$AW$6)*
($C$6='[6]Calculator Data Summary'!$B$4:$AW$4)*
(AP$13='[6]Calculator Data Summary'!$B$7:$AW$7)*
(AK24='[6]Calculator Data Summary'!$A$8:$A$21)*
'[6]Calculator Data Summary'!$B$8:$AW$21)</f>
        <v>69.63</v>
      </c>
      <c r="AR24" s="12" t="s">
        <v>22</v>
      </c>
      <c r="AS24" s="15">
        <f t="array" ref="AS24">SUMPRODUCT(($C$4='[7]Calculator Data Summary'!$B$5:$AW$5)*
($C$5='[7]Calculator Data Summary'!$B$6:$AW$6)*
($C$6='[7]Calculator Data Summary'!$B$4:$AW$4)*
(AS$13='[7]Calculator Data Summary'!$B$7:$AW$7)*
(AR24='[7]Calculator Data Summary'!$A$8:$A$21)*
'[7]Calculator Data Summary'!$B$8:$AW$21)</f>
        <v>68.540000000000006</v>
      </c>
      <c r="AT24" s="15">
        <f t="array" ref="AT24">SUMPRODUCT(($C$4='[7]Calculator Data Summary'!$B$5:$AW$5)*
($C$5='[7]Calculator Data Summary'!$B$6:$AW$6)*
($C$6='[7]Calculator Data Summary'!$B$4:$AW$4)*
(AT$13='[7]Calculator Data Summary'!$B$7:$AW$7)*
(AR24='[7]Calculator Data Summary'!$A$8:$A$21)*
'[7]Calculator Data Summary'!$B$8:$AW$21)</f>
        <v>74.415000000000006</v>
      </c>
      <c r="AU24" s="15">
        <f t="array" ref="AU24">SUMPRODUCT(($C$4='[7]Calculator Data Summary'!$B$5:$AW$5)*
($C$5='[7]Calculator Data Summary'!$B$6:$AW$6)*
($C$6='[7]Calculator Data Summary'!$B$4:$AW$4)*
(AU$13='[7]Calculator Data Summary'!$B$7:$AW$7)*
(AR24='[7]Calculator Data Summary'!$A$8:$A$21)*
'[7]Calculator Data Summary'!$B$8:$AW$21)</f>
        <v>69.650000000000006</v>
      </c>
      <c r="AV24" s="15">
        <f t="array" ref="AV24">SUMPRODUCT(($C$4='[7]Calculator Data Summary'!$B$5:$AW$5)*
($C$5='[7]Calculator Data Summary'!$B$6:$AW$6)*
($C$6='[7]Calculator Data Summary'!$B$4:$AW$4)*
(AV$13='[7]Calculator Data Summary'!$B$7:$AW$7)*
(AR24='[7]Calculator Data Summary'!$A$8:$A$21)*
'[7]Calculator Data Summary'!$B$8:$AW$21)</f>
        <v>72.999999999999986</v>
      </c>
      <c r="AW24" s="18">
        <f t="array" ref="AW24">SUMPRODUCT(($C$4='[7]Calculator Data Summary'!$B$5:$AW$5)*
($C$5='[7]Calculator Data Summary'!$B$6:$AW$6)*
($C$6='[7]Calculator Data Summary'!$B$4:$AW$4)*
(AW$13='[7]Calculator Data Summary'!$B$7:$AW$7)*
(AR24='[7]Calculator Data Summary'!$A$8:$A$21)*
'[7]Calculator Data Summary'!$B$8:$AW$21)</f>
        <v>72.999999999999986</v>
      </c>
      <c r="AY24" s="12" t="s">
        <v>22</v>
      </c>
      <c r="AZ24" s="15">
        <f t="array" ref="AZ24">SUMPRODUCT(($C$4='[8]Calculator Data Summary'!$B$5:$AW$5)*
($C$5='[8]Calculator Data Summary'!$B$6:$AW$6)*
($C$6='[8]Calculator Data Summary'!$B$4:$AW$4)*
(AZ$13='[8]Calculator Data Summary'!$B$7:$AW$7)*
(AY24='[8]Calculator Data Summary'!$A$8:$A$21)*
'[8]Calculator Data Summary'!$B$8:$AW$21)</f>
        <v>73.819999999999993</v>
      </c>
      <c r="BA24" s="15">
        <f t="array" ref="BA24">SUMPRODUCT(($C$4='[8]Calculator Data Summary'!$B$5:$AW$5)*
($C$5='[8]Calculator Data Summary'!$B$6:$AW$6)*
($C$6='[8]Calculator Data Summary'!$B$4:$AW$4)*
(BA$13='[8]Calculator Data Summary'!$B$7:$AW$7)*
(AY24='[8]Calculator Data Summary'!$A$8:$A$21)*
'[8]Calculator Data Summary'!$B$8:$AW$21)</f>
        <v>75.902000000000001</v>
      </c>
      <c r="BB24" s="15">
        <f t="array" ref="BB24">SUMPRODUCT(($C$4='[8]Calculator Data Summary'!$B$5:$AW$5)*
($C$5='[8]Calculator Data Summary'!$B$6:$AW$6)*
($C$6='[8]Calculator Data Summary'!$B$4:$AW$4)*
(BB$13='[8]Calculator Data Summary'!$B$7:$AW$7)*
(AY24='[8]Calculator Data Summary'!$A$8:$A$21)*
'[8]Calculator Data Summary'!$B$8:$AW$21)</f>
        <v>70.95</v>
      </c>
      <c r="BC24" s="15">
        <f t="array" ref="BC24">SUMPRODUCT(($C$4='[8]Calculator Data Summary'!$B$5:$AW$5)*
($C$5='[8]Calculator Data Summary'!$B$6:$AW$6)*
($C$6='[8]Calculator Data Summary'!$B$4:$AW$4)*
(BC$13='[8]Calculator Data Summary'!$B$7:$AW$7)*
(AY24='[8]Calculator Data Summary'!$A$8:$A$21)*
'[8]Calculator Data Summary'!$B$8:$AW$21)</f>
        <v>74.27</v>
      </c>
      <c r="BD24" s="18">
        <f t="array" ref="BD24">SUMPRODUCT(($C$4='[8]Calculator Data Summary'!$B$5:$AW$5)*
($C$5='[8]Calculator Data Summary'!$B$6:$AW$6)*
($C$6='[8]Calculator Data Summary'!$B$4:$AW$4)*
(BD$13='[8]Calculator Data Summary'!$B$7:$AW$7)*
(AY24='[8]Calculator Data Summary'!$A$8:$A$21)*
'[8]Calculator Data Summary'!$B$8:$AW$21)</f>
        <v>74.27</v>
      </c>
      <c r="BF24" s="12" t="s">
        <v>22</v>
      </c>
      <c r="BG24" s="15">
        <f t="array" ref="BG24">SUMPRODUCT(($C$4='[9]Calculator Data Summary'!$B$5:$AW$5)*
($C$5='[9]Calculator Data Summary'!$B$6:$AW$6)*
($C$6='[9]Calculator Data Summary'!$B$4:$AW$4)*
(BG$13='[9]Calculator Data Summary'!$B$7:$AW$7)*
(BF24='[9]Calculator Data Summary'!$A$8:$A$21)*
'[9]Calculator Data Summary'!$B$8:$AW$21)</f>
        <v>0</v>
      </c>
      <c r="BH24" s="15">
        <f t="array" ref="BH24">SUMPRODUCT(($C$4='[9]Calculator Data Summary'!$B$5:$AW$5)*
($C$5='[9]Calculator Data Summary'!$B$6:$AW$6)*
($C$6='[9]Calculator Data Summary'!$B$4:$AW$4)*
(BH$13='[9]Calculator Data Summary'!$B$7:$AW$7)*
(BF24='[9]Calculator Data Summary'!$A$8:$A$21)*
'[9]Calculator Data Summary'!$B$8:$AW$21)</f>
        <v>55.578000000000003</v>
      </c>
      <c r="BI24" s="15">
        <f t="array" ref="BI24">SUMPRODUCT(($C$4='[9]Calculator Data Summary'!$B$5:$AW$5)*
($C$5='[9]Calculator Data Summary'!$B$6:$AW$6)*
($C$6='[9]Calculator Data Summary'!$B$4:$AW$4)*
(BI$13='[9]Calculator Data Summary'!$B$7:$AW$7)*
(BF24='[9]Calculator Data Summary'!$A$8:$A$21)*
'[9]Calculator Data Summary'!$B$8:$AW$21)</f>
        <v>55.58</v>
      </c>
      <c r="BJ24" s="15">
        <f t="array" ref="BJ24">SUMPRODUCT(($C$4='[9]Calculator Data Summary'!$B$5:$AW$5)*
($C$5='[9]Calculator Data Summary'!$B$6:$AW$6)*
($C$6='[9]Calculator Data Summary'!$B$4:$AW$4)*
(BJ$13='[9]Calculator Data Summary'!$B$7:$AW$7)*
(BF24='[9]Calculator Data Summary'!$A$8:$A$21)*
'[9]Calculator Data Summary'!$B$8:$AW$21)</f>
        <v>55.58</v>
      </c>
      <c r="BK24" s="18">
        <f t="array" ref="BK24">SUMPRODUCT(($C$4='[9]Calculator Data Summary'!$B$5:$AW$5)*
($C$5='[9]Calculator Data Summary'!$B$6:$AW$6)*
($C$6='[9]Calculator Data Summary'!$B$4:$AW$4)*
(BK$13='[9]Calculator Data Summary'!$B$7:$AW$7)*
(BF24='[9]Calculator Data Summary'!$A$8:$A$21)*
'[9]Calculator Data Summary'!$B$8:$AW$21)</f>
        <v>55.58</v>
      </c>
    </row>
    <row r="25" spans="2:63" x14ac:dyDescent="0.25">
      <c r="B25" s="12" t="s">
        <v>23</v>
      </c>
      <c r="C25" s="15">
        <f t="array" ref="C25">SUMPRODUCT(($C$4='[1]Calculator Data Summary'!$B$5:$AW$5)*
($C$5='[1]Calculator Data Summary'!$B$6:$AW$6)*
($C$6='[1]Calculator Data Summary'!$B$4:$AW$4)*
(C$13='[1]Calculator Data Summary'!$B$7:$AW$7)*
(B25='[1]Calculator Data Summary'!$A$8:$A$21)*
'[1]Calculator Data Summary'!$B$8:$AW$21)</f>
        <v>47.37</v>
      </c>
      <c r="D25" s="15">
        <f t="array" ref="D25">SUMPRODUCT(($C$4='[1]Calculator Data Summary'!$B$5:$AW$5)*
($C$5='[1]Calculator Data Summary'!$B$6:$AW$6)*
($C$6='[1]Calculator Data Summary'!$B$4:$AW$4)*
(D$13='[1]Calculator Data Summary'!$B$7:$AW$7)*
(B25='[1]Calculator Data Summary'!$A$8:$A$21)*
'[1]Calculator Data Summary'!$B$8:$AW$21)</f>
        <v>49.027999999999999</v>
      </c>
      <c r="E25" s="15">
        <f t="array" ref="E25">SUMPRODUCT(($C$4='[1]Calculator Data Summary'!$B$5:$AW$5)*
($C$5='[1]Calculator Data Summary'!$B$6:$AW$6)*
($C$6='[1]Calculator Data Summary'!$B$4:$AW$4)*
(E$13='[1]Calculator Data Summary'!$B$7:$AW$7)*
(B25='[1]Calculator Data Summary'!$A$8:$A$21)*
'[1]Calculator Data Summary'!$B$8:$AW$21)</f>
        <v>47.79</v>
      </c>
      <c r="F25" s="15">
        <f t="array" ref="F25">SUMPRODUCT(($C$4='[1]Calculator Data Summary'!$B$5:$AW$5)*
($C$5='[1]Calculator Data Summary'!$B$6:$AW$6)*
($C$6='[1]Calculator Data Summary'!$B$4:$AW$4)*
(F$13='[1]Calculator Data Summary'!$B$7:$AW$7)*
(B25='[1]Calculator Data Summary'!$A$8:$A$21)*
'[1]Calculator Data Summary'!$B$8:$AW$21)</f>
        <v>51.76</v>
      </c>
      <c r="G25" s="18">
        <f t="array" ref="G25">SUMPRODUCT(($C$4='[1]Calculator Data Summary'!$B$5:$AW$5)*
($C$5='[1]Calculator Data Summary'!$B$6:$AW$6)*
($C$6='[1]Calculator Data Summary'!$B$4:$AW$4)*
(G$13='[1]Calculator Data Summary'!$B$7:$AW$7)*
(B25='[1]Calculator Data Summary'!$A$8:$A$21)*
'[1]Calculator Data Summary'!$B$8:$AW$21)</f>
        <v>51.76</v>
      </c>
      <c r="I25" s="12" t="s">
        <v>23</v>
      </c>
      <c r="J25" s="15">
        <f t="array" ref="J25">SUMPRODUCT(($C$4='[2]Calculator Data Summary'!$B$5:$AW$5)*
($C$5='[2]Calculator Data Summary'!$B$6:$AW$6)*
($C$6='[2]Calculator Data Summary'!$B$4:$AW$4)*
(J$13='[2]Calculator Data Summary'!$B$7:$AW$7)*
(I25='[2]Calculator Data Summary'!$A$8:$A$21)*
'[2]Calculator Data Summary'!$B$8:$AW$21)</f>
        <v>63.390000000000008</v>
      </c>
      <c r="K25" s="15">
        <f t="array" ref="K25">SUMPRODUCT(($C$4='[2]Calculator Data Summary'!$B$5:$AW$5)*
($C$5='[2]Calculator Data Summary'!$B$6:$AW$6)*
($C$6='[2]Calculator Data Summary'!$B$4:$AW$4)*
(K$13='[2]Calculator Data Summary'!$B$7:$AW$7)*
(I25='[2]Calculator Data Summary'!$A$8:$A$21)*
'[2]Calculator Data Summary'!$B$8:$AW$21)</f>
        <v>66.922000000000011</v>
      </c>
      <c r="L25" s="15">
        <f t="array" ref="L25">SUMPRODUCT(($C$4='[2]Calculator Data Summary'!$B$5:$AW$5)*
($C$5='[2]Calculator Data Summary'!$B$6:$AW$6)*
($C$6='[2]Calculator Data Summary'!$B$4:$AW$4)*
(L$13='[2]Calculator Data Summary'!$B$7:$AW$7)*
(I25='[2]Calculator Data Summary'!$A$8:$A$21)*
'[2]Calculator Data Summary'!$B$8:$AW$21)</f>
        <v>64.210000000000008</v>
      </c>
      <c r="M25" s="15">
        <f t="array" ref="M25">SUMPRODUCT(($C$4='[2]Calculator Data Summary'!$B$5:$AW$5)*
($C$5='[2]Calculator Data Summary'!$B$6:$AW$6)*
($C$6='[2]Calculator Data Summary'!$B$4:$AW$4)*
(M$13='[2]Calculator Data Summary'!$B$7:$AW$7)*
(I25='[2]Calculator Data Summary'!$A$8:$A$21)*
'[2]Calculator Data Summary'!$B$8:$AW$21)</f>
        <v>67.31</v>
      </c>
      <c r="N25" s="18">
        <f t="array" ref="N25">SUMPRODUCT(($C$4='[2]Calculator Data Summary'!$B$5:$AW$5)*
($C$5='[2]Calculator Data Summary'!$B$6:$AW$6)*
($C$6='[2]Calculator Data Summary'!$B$4:$AW$4)*
(N$13='[2]Calculator Data Summary'!$B$7:$AW$7)*
(I25='[2]Calculator Data Summary'!$A$8:$A$21)*
'[2]Calculator Data Summary'!$B$8:$AW$21)</f>
        <v>67.31</v>
      </c>
      <c r="P25" s="12" t="s">
        <v>23</v>
      </c>
      <c r="Q25" s="15">
        <f t="array" ref="Q25">SUMPRODUCT(($C$4='[3]Calculator Data Summary'!$B$5:$AW$5)*
($C$5='[3]Calculator Data Summary'!$B$6:$AW$6)*
($C$6='[3]Calculator Data Summary'!$B$4:$AW$4)*
(Q$13='[3]Calculator Data Summary'!$B$7:$AW$7)*
(P25='[3]Calculator Data Summary'!$A$8:$A$21)*
'[3]Calculator Data Summary'!$B$8:$AW$21)</f>
        <v>88.03</v>
      </c>
      <c r="R25" s="15">
        <f t="array" ref="R25">SUMPRODUCT(($C$4='[3]Calculator Data Summary'!$B$5:$AW$5)*
($C$5='[3]Calculator Data Summary'!$B$6:$AW$6)*
($C$6='[3]Calculator Data Summary'!$B$4:$AW$4)*
(R$13='[3]Calculator Data Summary'!$B$7:$AW$7)*
(P25='[3]Calculator Data Summary'!$A$8:$A$21)*
'[3]Calculator Data Summary'!$B$8:$AW$21)</f>
        <v>86.775000000000006</v>
      </c>
      <c r="S25" s="15">
        <f t="array" ref="S25">SUMPRODUCT(($C$4='[3]Calculator Data Summary'!$B$5:$AW$5)*
($C$5='[3]Calculator Data Summary'!$B$6:$AW$6)*
($C$6='[3]Calculator Data Summary'!$B$4:$AW$4)*
(S$13='[3]Calculator Data Summary'!$B$7:$AW$7)*
(P25='[3]Calculator Data Summary'!$A$8:$A$21)*
'[3]Calculator Data Summary'!$B$8:$AW$21)</f>
        <v>78.89</v>
      </c>
      <c r="T25" s="15">
        <f t="array" ref="T25">SUMPRODUCT(($C$4='[3]Calculator Data Summary'!$B$5:$AW$5)*
($C$5='[3]Calculator Data Summary'!$B$6:$AW$6)*
($C$6='[3]Calculator Data Summary'!$B$4:$AW$4)*
(T$13='[3]Calculator Data Summary'!$B$7:$AW$7)*
(P25='[3]Calculator Data Summary'!$A$8:$A$21)*
'[3]Calculator Data Summary'!$B$8:$AW$21)</f>
        <v>78.89</v>
      </c>
      <c r="U25" s="18">
        <f t="array" ref="U25">SUMPRODUCT(($C$4='[3]Calculator Data Summary'!$B$5:$AW$5)*
($C$5='[3]Calculator Data Summary'!$B$6:$AW$6)*
($C$6='[3]Calculator Data Summary'!$B$4:$AW$4)*
(U$13='[3]Calculator Data Summary'!$B$7:$AW$7)*
(P25='[3]Calculator Data Summary'!$A$8:$A$21)*
'[3]Calculator Data Summary'!$B$8:$AW$21)</f>
        <v>78.89</v>
      </c>
      <c r="W25" s="12" t="s">
        <v>23</v>
      </c>
      <c r="X25" s="15">
        <f t="array" ref="X25">SUMPRODUCT(($C$4='[4]Calculator Data Summary'!$B$5:$AW$5)*
($C$5='[4]Calculator Data Summary'!$B$6:$AW$6)*
($C$6='[4]Calculator Data Summary'!$B$4:$AW$4)*
(X$13='[4]Calculator Data Summary'!$B$7:$AW$7)*
(W25='[4]Calculator Data Summary'!$A$8:$A$21)*
'[4]Calculator Data Summary'!$B$8:$AW$21)</f>
        <v>84.73</v>
      </c>
      <c r="Y25" s="15">
        <f t="array" ref="Y25">SUMPRODUCT(($C$4='[4]Calculator Data Summary'!$B$5:$AW$5)*
($C$5='[4]Calculator Data Summary'!$B$6:$AW$6)*
($C$6='[4]Calculator Data Summary'!$B$4:$AW$4)*
(Y$13='[4]Calculator Data Summary'!$B$7:$AW$7)*
(W25='[4]Calculator Data Summary'!$A$8:$A$21)*
'[4]Calculator Data Summary'!$B$8:$AW$21)</f>
        <v>90.635000000000005</v>
      </c>
      <c r="Z25" s="15">
        <f t="array" ref="Z25">SUMPRODUCT(($C$4='[4]Calculator Data Summary'!$B$5:$AW$5)*
($C$5='[4]Calculator Data Summary'!$B$6:$AW$6)*
($C$6='[4]Calculator Data Summary'!$B$4:$AW$4)*
(Z$13='[4]Calculator Data Summary'!$B$7:$AW$7)*
(W25='[4]Calculator Data Summary'!$A$8:$A$21)*
'[4]Calculator Data Summary'!$B$8:$AW$21)</f>
        <v>80.090000000000018</v>
      </c>
      <c r="AA25" s="15">
        <f t="array" ref="AA25">SUMPRODUCT(($C$4='[4]Calculator Data Summary'!$B$5:$AW$5)*
($C$5='[4]Calculator Data Summary'!$B$6:$AW$6)*
($C$6='[4]Calculator Data Summary'!$B$4:$AW$4)*
(AA$13='[4]Calculator Data Summary'!$B$7:$AW$7)*
(W25='[4]Calculator Data Summary'!$A$8:$A$21)*
'[4]Calculator Data Summary'!$B$8:$AW$21)</f>
        <v>86.05</v>
      </c>
      <c r="AB25" s="18">
        <f t="array" ref="AB25">SUMPRODUCT(($C$4='[4]Calculator Data Summary'!$B$5:$AW$5)*
($C$5='[4]Calculator Data Summary'!$B$6:$AW$6)*
($C$6='[4]Calculator Data Summary'!$B$4:$AW$4)*
(AB$13='[4]Calculator Data Summary'!$B$7:$AW$7)*
(W25='[4]Calculator Data Summary'!$A$8:$A$21)*
'[4]Calculator Data Summary'!$B$8:$AW$21)</f>
        <v>86.05</v>
      </c>
      <c r="AD25" s="12" t="s">
        <v>23</v>
      </c>
      <c r="AE25" s="15">
        <f t="array" ref="AE25">SUMPRODUCT(($C$4='[5]Calculator Data Summary'!$B$5:$AW$5)*
($C$5='[5]Calculator Data Summary'!$B$6:$AW$6)*
($C$6='[5]Calculator Data Summary'!$B$4:$AW$4)*
(AE$13='[5]Calculator Data Summary'!$B$7:$AW$7)*
(AD25='[5]Calculator Data Summary'!$A$8:$A$21)*
'[5]Calculator Data Summary'!$B$8:$AW$21)</f>
        <v>74.27</v>
      </c>
      <c r="AF25" s="15">
        <f t="array" ref="AF25">SUMPRODUCT(($C$4='[5]Calculator Data Summary'!$B$5:$AW$5)*
($C$5='[5]Calculator Data Summary'!$B$6:$AW$6)*
($C$6='[5]Calculator Data Summary'!$B$4:$AW$4)*
(AF$13='[5]Calculator Data Summary'!$B$7:$AW$7)*
(AD25='[5]Calculator Data Summary'!$A$8:$A$21)*
'[5]Calculator Data Summary'!$B$8:$AW$21)</f>
        <v>82.323999999999984</v>
      </c>
      <c r="AG25" s="15">
        <f t="array" ref="AG25">SUMPRODUCT(($C$4='[5]Calculator Data Summary'!$B$5:$AW$5)*
($C$5='[5]Calculator Data Summary'!$B$6:$AW$6)*
($C$6='[5]Calculator Data Summary'!$B$4:$AW$4)*
(AG$13='[5]Calculator Data Summary'!$B$7:$AW$7)*
(AD25='[5]Calculator Data Summary'!$A$8:$A$21)*
'[5]Calculator Data Summary'!$B$8:$AW$21)</f>
        <v>78.199999999999989</v>
      </c>
      <c r="AH25" s="15">
        <f t="array" ref="AH25">SUMPRODUCT(($C$4='[5]Calculator Data Summary'!$B$5:$AW$5)*
($C$5='[5]Calculator Data Summary'!$B$6:$AW$6)*
($C$6='[5]Calculator Data Summary'!$B$4:$AW$4)*
(AH$13='[5]Calculator Data Summary'!$B$7:$AW$7)*
(AD25='[5]Calculator Data Summary'!$A$8:$A$21)*
'[5]Calculator Data Summary'!$B$8:$AW$21)</f>
        <v>83.69</v>
      </c>
      <c r="AI25" s="18">
        <f t="array" ref="AI25">SUMPRODUCT(($C$4='[5]Calculator Data Summary'!$B$5:$AW$5)*
($C$5='[5]Calculator Data Summary'!$B$6:$AW$6)*
($C$6='[5]Calculator Data Summary'!$B$4:$AW$4)*
(AI$13='[5]Calculator Data Summary'!$B$7:$AW$7)*
(AD25='[5]Calculator Data Summary'!$A$8:$A$21)*
'[5]Calculator Data Summary'!$B$8:$AW$21)</f>
        <v>83.69</v>
      </c>
      <c r="AK25" s="12" t="s">
        <v>23</v>
      </c>
      <c r="AL25" s="15">
        <f t="array" ref="AL25">SUMPRODUCT(($C$4='[6]Calculator Data Summary'!$B$5:$AW$5)*
($C$5='[6]Calculator Data Summary'!$B$6:$AW$6)*
($C$6='[6]Calculator Data Summary'!$B$4:$AW$4)*
(AL$13='[6]Calculator Data Summary'!$B$7:$AW$7)*
(AK25='[6]Calculator Data Summary'!$A$8:$A$21)*
'[6]Calculator Data Summary'!$B$8:$AW$21)</f>
        <v>61.759999999999991</v>
      </c>
      <c r="AM25" s="15">
        <f t="array" ref="AM25">SUMPRODUCT(($C$4='[6]Calculator Data Summary'!$B$5:$AW$5)*
($C$5='[6]Calculator Data Summary'!$B$6:$AW$6)*
($C$6='[6]Calculator Data Summary'!$B$4:$AW$4)*
(AM$13='[6]Calculator Data Summary'!$B$7:$AW$7)*
(AK25='[6]Calculator Data Summary'!$A$8:$A$21)*
'[6]Calculator Data Summary'!$B$8:$AW$21)</f>
        <v>66.279999999999987</v>
      </c>
      <c r="AN25" s="15">
        <f t="array" ref="AN25">SUMPRODUCT(($C$4='[6]Calculator Data Summary'!$B$5:$AW$5)*
($C$5='[6]Calculator Data Summary'!$B$6:$AW$6)*
($C$6='[6]Calculator Data Summary'!$B$4:$AW$4)*
(AN$13='[6]Calculator Data Summary'!$B$7:$AW$7)*
(AK25='[6]Calculator Data Summary'!$A$8:$A$21)*
'[6]Calculator Data Summary'!$B$8:$AW$21)</f>
        <v>66.2</v>
      </c>
      <c r="AO25" s="15">
        <f t="array" ref="AO25">SUMPRODUCT(($C$4='[6]Calculator Data Summary'!$B$5:$AW$5)*
($C$5='[6]Calculator Data Summary'!$B$6:$AW$6)*
($C$6='[6]Calculator Data Summary'!$B$4:$AW$4)*
(AO$13='[6]Calculator Data Summary'!$B$7:$AW$7)*
(AK25='[6]Calculator Data Summary'!$A$8:$A$21)*
'[6]Calculator Data Summary'!$B$8:$AW$21)</f>
        <v>69.63</v>
      </c>
      <c r="AP25" s="18">
        <f t="array" ref="AP25">SUMPRODUCT(($C$4='[6]Calculator Data Summary'!$B$5:$AW$5)*
($C$5='[6]Calculator Data Summary'!$B$6:$AW$6)*
($C$6='[6]Calculator Data Summary'!$B$4:$AW$4)*
(AP$13='[6]Calculator Data Summary'!$B$7:$AW$7)*
(AK25='[6]Calculator Data Summary'!$A$8:$A$21)*
'[6]Calculator Data Summary'!$B$8:$AW$21)</f>
        <v>69.63</v>
      </c>
      <c r="AR25" s="12" t="s">
        <v>23</v>
      </c>
      <c r="AS25" s="15">
        <f t="array" ref="AS25">SUMPRODUCT(($C$4='[7]Calculator Data Summary'!$B$5:$AW$5)*
($C$5='[7]Calculator Data Summary'!$B$6:$AW$6)*
($C$6='[7]Calculator Data Summary'!$B$4:$AW$4)*
(AS$13='[7]Calculator Data Summary'!$B$7:$AW$7)*
(AR25='[7]Calculator Data Summary'!$A$8:$A$21)*
'[7]Calculator Data Summary'!$B$8:$AW$21)</f>
        <v>68.540000000000006</v>
      </c>
      <c r="AT25" s="15">
        <f t="array" ref="AT25">SUMPRODUCT(($C$4='[7]Calculator Data Summary'!$B$5:$AW$5)*
($C$5='[7]Calculator Data Summary'!$B$6:$AW$6)*
($C$6='[7]Calculator Data Summary'!$B$4:$AW$4)*
(AT$13='[7]Calculator Data Summary'!$B$7:$AW$7)*
(AR25='[7]Calculator Data Summary'!$A$8:$A$21)*
'[7]Calculator Data Summary'!$B$8:$AW$21)</f>
        <v>74.415000000000006</v>
      </c>
      <c r="AU25" s="15">
        <f t="array" ref="AU25">SUMPRODUCT(($C$4='[7]Calculator Data Summary'!$B$5:$AW$5)*
($C$5='[7]Calculator Data Summary'!$B$6:$AW$6)*
($C$6='[7]Calculator Data Summary'!$B$4:$AW$4)*
(AU$13='[7]Calculator Data Summary'!$B$7:$AW$7)*
(AR25='[7]Calculator Data Summary'!$A$8:$A$21)*
'[7]Calculator Data Summary'!$B$8:$AW$21)</f>
        <v>69.650000000000006</v>
      </c>
      <c r="AV25" s="15">
        <f t="array" ref="AV25">SUMPRODUCT(($C$4='[7]Calculator Data Summary'!$B$5:$AW$5)*
($C$5='[7]Calculator Data Summary'!$B$6:$AW$6)*
($C$6='[7]Calculator Data Summary'!$B$4:$AW$4)*
(AV$13='[7]Calculator Data Summary'!$B$7:$AW$7)*
(AR25='[7]Calculator Data Summary'!$A$8:$A$21)*
'[7]Calculator Data Summary'!$B$8:$AW$21)</f>
        <v>72.999999999999986</v>
      </c>
      <c r="AW25" s="18">
        <f t="array" ref="AW25">SUMPRODUCT(($C$4='[7]Calculator Data Summary'!$B$5:$AW$5)*
($C$5='[7]Calculator Data Summary'!$B$6:$AW$6)*
($C$6='[7]Calculator Data Summary'!$B$4:$AW$4)*
(AW$13='[7]Calculator Data Summary'!$B$7:$AW$7)*
(AR25='[7]Calculator Data Summary'!$A$8:$A$21)*
'[7]Calculator Data Summary'!$B$8:$AW$21)</f>
        <v>72.999999999999986</v>
      </c>
      <c r="AY25" s="12" t="s">
        <v>23</v>
      </c>
      <c r="AZ25" s="15">
        <f t="array" ref="AZ25">SUMPRODUCT(($C$4='[8]Calculator Data Summary'!$B$5:$AW$5)*
($C$5='[8]Calculator Data Summary'!$B$6:$AW$6)*
($C$6='[8]Calculator Data Summary'!$B$4:$AW$4)*
(AZ$13='[8]Calculator Data Summary'!$B$7:$AW$7)*
(AY25='[8]Calculator Data Summary'!$A$8:$A$21)*
'[8]Calculator Data Summary'!$B$8:$AW$21)</f>
        <v>73.819999999999993</v>
      </c>
      <c r="BA25" s="15">
        <f t="array" ref="BA25">SUMPRODUCT(($C$4='[8]Calculator Data Summary'!$B$5:$AW$5)*
($C$5='[8]Calculator Data Summary'!$B$6:$AW$6)*
($C$6='[8]Calculator Data Summary'!$B$4:$AW$4)*
(BA$13='[8]Calculator Data Summary'!$B$7:$AW$7)*
(AY25='[8]Calculator Data Summary'!$A$8:$A$21)*
'[8]Calculator Data Summary'!$B$8:$AW$21)</f>
        <v>75.902000000000001</v>
      </c>
      <c r="BB25" s="15">
        <f t="array" ref="BB25">SUMPRODUCT(($C$4='[8]Calculator Data Summary'!$B$5:$AW$5)*
($C$5='[8]Calculator Data Summary'!$B$6:$AW$6)*
($C$6='[8]Calculator Data Summary'!$B$4:$AW$4)*
(BB$13='[8]Calculator Data Summary'!$B$7:$AW$7)*
(AY25='[8]Calculator Data Summary'!$A$8:$A$21)*
'[8]Calculator Data Summary'!$B$8:$AW$21)</f>
        <v>70.95</v>
      </c>
      <c r="BC25" s="15">
        <f t="array" ref="BC25">SUMPRODUCT(($C$4='[8]Calculator Data Summary'!$B$5:$AW$5)*
($C$5='[8]Calculator Data Summary'!$B$6:$AW$6)*
($C$6='[8]Calculator Data Summary'!$B$4:$AW$4)*
(BC$13='[8]Calculator Data Summary'!$B$7:$AW$7)*
(AY25='[8]Calculator Data Summary'!$A$8:$A$21)*
'[8]Calculator Data Summary'!$B$8:$AW$21)</f>
        <v>74.27</v>
      </c>
      <c r="BD25" s="18">
        <f t="array" ref="BD25">SUMPRODUCT(($C$4='[8]Calculator Data Summary'!$B$5:$AW$5)*
($C$5='[8]Calculator Data Summary'!$B$6:$AW$6)*
($C$6='[8]Calculator Data Summary'!$B$4:$AW$4)*
(BD$13='[8]Calculator Data Summary'!$B$7:$AW$7)*
(AY25='[8]Calculator Data Summary'!$A$8:$A$21)*
'[8]Calculator Data Summary'!$B$8:$AW$21)</f>
        <v>74.27</v>
      </c>
      <c r="BF25" s="12" t="s">
        <v>23</v>
      </c>
      <c r="BG25" s="15">
        <f t="array" ref="BG25">SUMPRODUCT(($C$4='[9]Calculator Data Summary'!$B$5:$AW$5)*
($C$5='[9]Calculator Data Summary'!$B$6:$AW$6)*
($C$6='[9]Calculator Data Summary'!$B$4:$AW$4)*
(BG$13='[9]Calculator Data Summary'!$B$7:$AW$7)*
(BF25='[9]Calculator Data Summary'!$A$8:$A$21)*
'[9]Calculator Data Summary'!$B$8:$AW$21)</f>
        <v>0</v>
      </c>
      <c r="BH25" s="15">
        <f t="array" ref="BH25">SUMPRODUCT(($C$4='[9]Calculator Data Summary'!$B$5:$AW$5)*
($C$5='[9]Calculator Data Summary'!$B$6:$AW$6)*
($C$6='[9]Calculator Data Summary'!$B$4:$AW$4)*
(BH$13='[9]Calculator Data Summary'!$B$7:$AW$7)*
(BF25='[9]Calculator Data Summary'!$A$8:$A$21)*
'[9]Calculator Data Summary'!$B$8:$AW$21)</f>
        <v>55.578000000000003</v>
      </c>
      <c r="BI25" s="15">
        <f t="array" ref="BI25">SUMPRODUCT(($C$4='[9]Calculator Data Summary'!$B$5:$AW$5)*
($C$5='[9]Calculator Data Summary'!$B$6:$AW$6)*
($C$6='[9]Calculator Data Summary'!$B$4:$AW$4)*
(BI$13='[9]Calculator Data Summary'!$B$7:$AW$7)*
(BF25='[9]Calculator Data Summary'!$A$8:$A$21)*
'[9]Calculator Data Summary'!$B$8:$AW$21)</f>
        <v>55.58</v>
      </c>
      <c r="BJ25" s="15">
        <f t="array" ref="BJ25">SUMPRODUCT(($C$4='[9]Calculator Data Summary'!$B$5:$AW$5)*
($C$5='[9]Calculator Data Summary'!$B$6:$AW$6)*
($C$6='[9]Calculator Data Summary'!$B$4:$AW$4)*
(BJ$13='[9]Calculator Data Summary'!$B$7:$AW$7)*
(BF25='[9]Calculator Data Summary'!$A$8:$A$21)*
'[9]Calculator Data Summary'!$B$8:$AW$21)</f>
        <v>55.58</v>
      </c>
      <c r="BK25" s="18">
        <f t="array" ref="BK25">SUMPRODUCT(($C$4='[9]Calculator Data Summary'!$B$5:$AW$5)*
($C$5='[9]Calculator Data Summary'!$B$6:$AW$6)*
($C$6='[9]Calculator Data Summary'!$B$4:$AW$4)*
(BK$13='[9]Calculator Data Summary'!$B$7:$AW$7)*
(BF25='[9]Calculator Data Summary'!$A$8:$A$21)*
'[9]Calculator Data Summary'!$B$8:$AW$21)</f>
        <v>55.58</v>
      </c>
    </row>
    <row r="26" spans="2:63" ht="15.75" thickBot="1" x14ac:dyDescent="0.3">
      <c r="B26" s="13" t="s">
        <v>24</v>
      </c>
      <c r="C26" s="19">
        <f>SUM(C14:C25)</f>
        <v>567.69000000000005</v>
      </c>
      <c r="D26" s="19">
        <f t="shared" ref="D26:G26" si="0">SUM(D14:D25)</f>
        <v>610.99800000000005</v>
      </c>
      <c r="E26" s="19">
        <f t="shared" si="0"/>
        <v>604.29000000000008</v>
      </c>
      <c r="F26" s="19">
        <f t="shared" si="0"/>
        <v>621.12</v>
      </c>
      <c r="G26" s="20">
        <f t="shared" si="0"/>
        <v>621.12</v>
      </c>
      <c r="I26" s="13" t="s">
        <v>24</v>
      </c>
      <c r="J26" s="19">
        <f>SUM(J14:J25)</f>
        <v>753.45</v>
      </c>
      <c r="K26" s="19">
        <f t="shared" ref="K26:N26" si="1">SUM(K14:K25)</f>
        <v>796.51200000000017</v>
      </c>
      <c r="L26" s="19">
        <f t="shared" si="1"/>
        <v>806.81000000000017</v>
      </c>
      <c r="M26" s="19">
        <f t="shared" si="1"/>
        <v>807.7199999999998</v>
      </c>
      <c r="N26" s="20">
        <f t="shared" si="1"/>
        <v>807.7199999999998</v>
      </c>
      <c r="P26" s="13" t="s">
        <v>24</v>
      </c>
      <c r="Q26" s="19">
        <f>SUM(Q14:Q25)</f>
        <v>1059.7199999999998</v>
      </c>
      <c r="R26" s="19">
        <f t="shared" ref="R26:U26" si="2">SUM(R14:R25)</f>
        <v>1039.175</v>
      </c>
      <c r="S26" s="19">
        <f t="shared" si="2"/>
        <v>1004.17</v>
      </c>
      <c r="T26" s="19">
        <f t="shared" si="2"/>
        <v>946.68</v>
      </c>
      <c r="U26" s="20">
        <f t="shared" si="2"/>
        <v>946.68</v>
      </c>
      <c r="W26" s="13" t="s">
        <v>24</v>
      </c>
      <c r="X26" s="19">
        <f>SUM(X14:X25)</f>
        <v>1013.3300000000002</v>
      </c>
      <c r="Y26" s="19">
        <f t="shared" ref="Y26:AB26" si="3">SUM(Y14:Y25)</f>
        <v>1096.405</v>
      </c>
      <c r="Z26" s="19">
        <f t="shared" si="3"/>
        <v>1097.9100000000003</v>
      </c>
      <c r="AA26" s="19">
        <f t="shared" si="3"/>
        <v>1032.5999999999997</v>
      </c>
      <c r="AB26" s="20">
        <f t="shared" si="3"/>
        <v>1032.5999999999997</v>
      </c>
      <c r="AD26" s="13" t="s">
        <v>24</v>
      </c>
      <c r="AE26" s="19">
        <f>SUM(AE14:AE25)</f>
        <v>934.84</v>
      </c>
      <c r="AF26" s="19">
        <f t="shared" ref="AF26:AI26" si="4">SUM(AF14:AF25)</f>
        <v>971.00399999999979</v>
      </c>
      <c r="AG26" s="19">
        <f t="shared" si="4"/>
        <v>1013.55</v>
      </c>
      <c r="AH26" s="19">
        <f t="shared" si="4"/>
        <v>1004.2800000000002</v>
      </c>
      <c r="AI26" s="20">
        <f t="shared" si="4"/>
        <v>1004.2800000000002</v>
      </c>
      <c r="AK26" s="13" t="s">
        <v>24</v>
      </c>
      <c r="AL26" s="19">
        <f>SUM(AL14:AL25)</f>
        <v>746.55000000000007</v>
      </c>
      <c r="AM26" s="19">
        <f t="shared" ref="AM26:AP26" si="5">SUM(AM14:AM25)</f>
        <v>790.4699999999998</v>
      </c>
      <c r="AN26" s="19">
        <f t="shared" si="5"/>
        <v>805.93000000000018</v>
      </c>
      <c r="AO26" s="19">
        <f t="shared" si="5"/>
        <v>835.56</v>
      </c>
      <c r="AP26" s="20">
        <f t="shared" si="5"/>
        <v>835.56</v>
      </c>
      <c r="AR26" s="13" t="s">
        <v>24</v>
      </c>
      <c r="AS26" s="19">
        <f>SUM(AS14:AS25)</f>
        <v>813.43999999999983</v>
      </c>
      <c r="AT26" s="19">
        <f t="shared" ref="AT26:AW26" si="6">SUM(AT14:AT25)</f>
        <v>888.90499999999986</v>
      </c>
      <c r="AU26" s="19">
        <f t="shared" si="6"/>
        <v>888.2600000000001</v>
      </c>
      <c r="AV26" s="19">
        <f t="shared" si="6"/>
        <v>875.99999999999989</v>
      </c>
      <c r="AW26" s="20">
        <f t="shared" si="6"/>
        <v>875.99999999999989</v>
      </c>
      <c r="AY26" s="13" t="s">
        <v>24</v>
      </c>
      <c r="AZ26" s="19">
        <f>SUM(AZ14:AZ25)</f>
        <v>871.74999999999977</v>
      </c>
      <c r="BA26" s="19">
        <f t="shared" ref="BA26:BD26" si="7">SUM(BA14:BA25)</f>
        <v>910.27200000000016</v>
      </c>
      <c r="BB26" s="19">
        <f t="shared" si="7"/>
        <v>923.72</v>
      </c>
      <c r="BC26" s="19">
        <f t="shared" si="7"/>
        <v>891.2399999999999</v>
      </c>
      <c r="BD26" s="20">
        <f t="shared" si="7"/>
        <v>891.2399999999999</v>
      </c>
      <c r="BF26" s="13" t="s">
        <v>24</v>
      </c>
      <c r="BG26" s="19">
        <f>SUM(BG14:BG25)</f>
        <v>0</v>
      </c>
      <c r="BH26" s="19">
        <f t="shared" ref="BH26:BK26" si="8">SUM(BH14:BH25)</f>
        <v>444.62399999999991</v>
      </c>
      <c r="BI26" s="19">
        <f t="shared" si="8"/>
        <v>666.96</v>
      </c>
      <c r="BJ26" s="19">
        <f t="shared" si="8"/>
        <v>666.96</v>
      </c>
      <c r="BK26" s="20">
        <f t="shared" si="8"/>
        <v>666.96</v>
      </c>
    </row>
    <row r="27" spans="2:63" ht="15.75" thickBot="1" x14ac:dyDescent="0.3">
      <c r="B27" s="54" t="s">
        <v>66</v>
      </c>
      <c r="C27" s="55">
        <f>C26/12</f>
        <v>47.307500000000005</v>
      </c>
      <c r="D27" s="55">
        <f t="shared" ref="D27:G27" si="9">D26/12</f>
        <v>50.916500000000006</v>
      </c>
      <c r="E27" s="55">
        <f t="shared" si="9"/>
        <v>50.357500000000009</v>
      </c>
      <c r="F27" s="55">
        <f t="shared" si="9"/>
        <v>51.76</v>
      </c>
      <c r="G27" s="56">
        <f t="shared" si="9"/>
        <v>51.76</v>
      </c>
      <c r="I27" s="54" t="s">
        <v>66</v>
      </c>
      <c r="J27" s="55">
        <f>J26/12</f>
        <v>62.787500000000001</v>
      </c>
      <c r="K27" s="55">
        <f t="shared" ref="K27:N27" si="10">K26/12</f>
        <v>66.376000000000019</v>
      </c>
      <c r="L27" s="55">
        <f t="shared" si="10"/>
        <v>67.234166666666681</v>
      </c>
      <c r="M27" s="55">
        <f t="shared" si="10"/>
        <v>67.309999999999988</v>
      </c>
      <c r="N27" s="56">
        <f t="shared" si="10"/>
        <v>67.309999999999988</v>
      </c>
      <c r="P27" s="54" t="s">
        <v>66</v>
      </c>
      <c r="Q27" s="55">
        <f>Q26/12</f>
        <v>88.309999999999988</v>
      </c>
      <c r="R27" s="55">
        <f t="shared" ref="R27:U27" si="11">R26/12</f>
        <v>86.597916666666663</v>
      </c>
      <c r="S27" s="55">
        <f t="shared" si="11"/>
        <v>83.680833333333325</v>
      </c>
      <c r="T27" s="55">
        <f t="shared" si="11"/>
        <v>78.89</v>
      </c>
      <c r="U27" s="56">
        <f t="shared" si="11"/>
        <v>78.89</v>
      </c>
      <c r="W27" s="54" t="s">
        <v>66</v>
      </c>
      <c r="X27" s="55">
        <f>X26/12</f>
        <v>84.444166666666675</v>
      </c>
      <c r="Y27" s="55">
        <f t="shared" ref="Y27:AB27" si="12">Y26/12</f>
        <v>91.367083333333326</v>
      </c>
      <c r="Z27" s="55">
        <f t="shared" si="12"/>
        <v>91.492500000000021</v>
      </c>
      <c r="AA27" s="55">
        <f t="shared" si="12"/>
        <v>86.049999999999969</v>
      </c>
      <c r="AB27" s="56">
        <f t="shared" si="12"/>
        <v>86.049999999999969</v>
      </c>
      <c r="AD27" s="54" t="s">
        <v>66</v>
      </c>
      <c r="AE27" s="55">
        <f>AE26/12</f>
        <v>77.903333333333336</v>
      </c>
      <c r="AF27" s="55">
        <f t="shared" ref="AF27:AI27" si="13">AF26/12</f>
        <v>80.916999999999987</v>
      </c>
      <c r="AG27" s="55">
        <f t="shared" si="13"/>
        <v>84.462499999999991</v>
      </c>
      <c r="AH27" s="55">
        <f t="shared" si="13"/>
        <v>83.690000000000012</v>
      </c>
      <c r="AI27" s="56">
        <f t="shared" si="13"/>
        <v>83.690000000000012</v>
      </c>
      <c r="AK27" s="54" t="s">
        <v>66</v>
      </c>
      <c r="AL27" s="55">
        <f>AL26/12</f>
        <v>62.212500000000006</v>
      </c>
      <c r="AM27" s="55">
        <f t="shared" ref="AM27:AP27" si="14">AM26/12</f>
        <v>65.872499999999988</v>
      </c>
      <c r="AN27" s="55">
        <f t="shared" si="14"/>
        <v>67.160833333333343</v>
      </c>
      <c r="AO27" s="55">
        <f t="shared" si="14"/>
        <v>69.63</v>
      </c>
      <c r="AP27" s="56">
        <f t="shared" si="14"/>
        <v>69.63</v>
      </c>
      <c r="AR27" s="54" t="s">
        <v>66</v>
      </c>
      <c r="AS27" s="55">
        <f>AS26/12</f>
        <v>67.786666666666648</v>
      </c>
      <c r="AT27" s="55">
        <f t="shared" ref="AT27:AW27" si="15">AT26/12</f>
        <v>74.075416666666655</v>
      </c>
      <c r="AU27" s="55">
        <f t="shared" si="15"/>
        <v>74.021666666666675</v>
      </c>
      <c r="AV27" s="55">
        <f t="shared" si="15"/>
        <v>72.999999999999986</v>
      </c>
      <c r="AW27" s="56">
        <f t="shared" si="15"/>
        <v>72.999999999999986</v>
      </c>
      <c r="AY27" s="54" t="s">
        <v>66</v>
      </c>
      <c r="AZ27" s="55">
        <f>AZ26/12</f>
        <v>72.645833333333314</v>
      </c>
      <c r="BA27" s="55">
        <f t="shared" ref="BA27:BD27" si="16">BA26/12</f>
        <v>75.856000000000009</v>
      </c>
      <c r="BB27" s="55">
        <f t="shared" si="16"/>
        <v>76.976666666666674</v>
      </c>
      <c r="BC27" s="55">
        <f t="shared" si="16"/>
        <v>74.27</v>
      </c>
      <c r="BD27" s="56">
        <f t="shared" si="16"/>
        <v>74.27</v>
      </c>
      <c r="BF27" s="54" t="s">
        <v>66</v>
      </c>
      <c r="BG27" s="55">
        <f>BG26/12</f>
        <v>0</v>
      </c>
      <c r="BH27" s="55">
        <f t="shared" ref="BH27:BK27" si="17">BH26/12</f>
        <v>37.051999999999992</v>
      </c>
      <c r="BI27" s="55">
        <f t="shared" si="17"/>
        <v>55.580000000000005</v>
      </c>
      <c r="BJ27" s="55">
        <f t="shared" si="17"/>
        <v>55.580000000000005</v>
      </c>
      <c r="BK27" s="56">
        <f t="shared" si="17"/>
        <v>55.580000000000005</v>
      </c>
    </row>
    <row r="28" spans="2:63" ht="45" x14ac:dyDescent="0.25">
      <c r="B28" s="57" t="s">
        <v>35</v>
      </c>
      <c r="C28" s="58">
        <f>(C27-$C$9)/$C$9</f>
        <v>1.8530283778061347E-3</v>
      </c>
      <c r="D28" s="58">
        <f>(D26-C26)/C26</f>
        <v>7.6288114992337341E-2</v>
      </c>
      <c r="E28" s="58">
        <f>(E26-D26)/D26</f>
        <v>-1.097875934127439E-2</v>
      </c>
      <c r="F28" s="58">
        <f>(F26-E26)/E26</f>
        <v>2.7850866305912599E-2</v>
      </c>
      <c r="G28" s="59">
        <f>(G26-F26)/F26</f>
        <v>0</v>
      </c>
      <c r="I28" s="57" t="s">
        <v>35</v>
      </c>
      <c r="J28" s="58">
        <f>(J27-$J$9)/$J$9</f>
        <v>2.1433219456645444E-2</v>
      </c>
      <c r="K28" s="58">
        <f>(K26-J26)/J26</f>
        <v>5.7153095759506431E-2</v>
      </c>
      <c r="L28" s="58">
        <f>(L26-K26)/K26</f>
        <v>1.292886987264473E-2</v>
      </c>
      <c r="M28" s="58">
        <f>(M26-L26)/L26</f>
        <v>1.1278987617897979E-3</v>
      </c>
      <c r="N28" s="59">
        <f>(N26-M26)/M26</f>
        <v>0</v>
      </c>
      <c r="P28" s="57" t="s">
        <v>35</v>
      </c>
      <c r="Q28" s="58">
        <f>(Q27-$Q$9)/$Q$9</f>
        <v>-2.4850333220380349E-3</v>
      </c>
      <c r="R28" s="58">
        <f>(R26-Q26)/Q26</f>
        <v>-1.9387196617974417E-2</v>
      </c>
      <c r="S28" s="58">
        <f>(S26-R26)/R26</f>
        <v>-3.3685375417999854E-2</v>
      </c>
      <c r="T28" s="58">
        <f>(T26-S26)/S26</f>
        <v>-5.7251262236473914E-2</v>
      </c>
      <c r="U28" s="59">
        <f>(U26-T26)/T26</f>
        <v>0</v>
      </c>
      <c r="W28" s="57" t="s">
        <v>35</v>
      </c>
      <c r="X28" s="58">
        <f>(X27-$X$9)/$X$9</f>
        <v>2.4434874034534367E-2</v>
      </c>
      <c r="Y28" s="58">
        <f>(Y26-X26)/X26</f>
        <v>8.1982177572952356E-2</v>
      </c>
      <c r="Z28" s="58">
        <f>(Z26-Y26)/Y26</f>
        <v>1.3726679466076282E-3</v>
      </c>
      <c r="AA28" s="58">
        <f>(AA26-Z26)/Z26</f>
        <v>-5.9485750198104224E-2</v>
      </c>
      <c r="AB28" s="59">
        <f>(AB26-AA26)/AA26</f>
        <v>0</v>
      </c>
      <c r="AD28" s="57" t="s">
        <v>35</v>
      </c>
      <c r="AE28" s="58">
        <f>(AE27-$AE$9)/$AE$9</f>
        <v>6.8932833570289698E-3</v>
      </c>
      <c r="AF28" s="58">
        <f>(AF26-AE26)/AE26</f>
        <v>3.86846947071154E-2</v>
      </c>
      <c r="AG28" s="58">
        <f>(AG26-AF26)/AF26</f>
        <v>4.3816503330573478E-2</v>
      </c>
      <c r="AH28" s="58">
        <f>(AH26-AG26)/AG26</f>
        <v>-9.1460707414530665E-3</v>
      </c>
      <c r="AI28" s="59">
        <f>(AI26-AH26)/AH26</f>
        <v>0</v>
      </c>
      <c r="AK28" s="57" t="s">
        <v>35</v>
      </c>
      <c r="AL28" s="58">
        <f>(AL27-$AL$9)/$AL$9</f>
        <v>2.8135845314824003E-2</v>
      </c>
      <c r="AM28" s="58">
        <f>(AM26-AL26)/AL26</f>
        <v>5.8830620855936946E-2</v>
      </c>
      <c r="AN28" s="58">
        <f>(AN26-AM26)/AM26</f>
        <v>1.9557984490240467E-2</v>
      </c>
      <c r="AO28" s="58">
        <f>(AO26-AN26)/AN26</f>
        <v>3.6764979588797736E-2</v>
      </c>
      <c r="AP28" s="59">
        <f>(AP26-AO26)/AO26</f>
        <v>0</v>
      </c>
      <c r="AR28" s="57" t="s">
        <v>35</v>
      </c>
      <c r="AS28" s="58">
        <f>(AS27-$AS$9)/$AS$9</f>
        <v>1.7817817817817619E-2</v>
      </c>
      <c r="AT28" s="58">
        <f>(AT26-AS26)/AS26</f>
        <v>9.2772669158143251E-2</v>
      </c>
      <c r="AU28" s="58">
        <f>(AU26-AT26)/AT26</f>
        <v>-7.2561184828497365E-4</v>
      </c>
      <c r="AV28" s="58">
        <f>(AV26-AU26)/AU26</f>
        <v>-1.3802265102560305E-2</v>
      </c>
      <c r="AW28" s="59">
        <f>(AW26-AV26)/AV26</f>
        <v>0</v>
      </c>
      <c r="AY28" s="57" t="s">
        <v>35</v>
      </c>
      <c r="AZ28" s="58">
        <f>(AZ27-$AZ$9)/$AZ$9</f>
        <v>4.4662544338989182E-2</v>
      </c>
      <c r="BA28" s="58">
        <f>(BA26-AZ26)/AZ26</f>
        <v>4.4189274447949983E-2</v>
      </c>
      <c r="BB28" s="58">
        <f>(BB26-BA26)/BA26</f>
        <v>1.4773606130914566E-2</v>
      </c>
      <c r="BC28" s="58">
        <f>(BC26-BB26)/BB26</f>
        <v>-3.5162170354653063E-2</v>
      </c>
      <c r="BD28" s="59">
        <f>(BD26-BC26)/BC26</f>
        <v>0</v>
      </c>
      <c r="BF28" s="57" t="s">
        <v>35</v>
      </c>
      <c r="BG28" s="58">
        <f>(BG27-$AZ$9)/$AZ$9</f>
        <v>-1</v>
      </c>
      <c r="BH28" s="58" t="e">
        <f>(BH26-BG26)/BG26</f>
        <v>#DIV/0!</v>
      </c>
      <c r="BI28" s="58">
        <f>(BI26-BH26)/BH26</f>
        <v>0.5000539781928105</v>
      </c>
      <c r="BJ28" s="58">
        <f>(BJ26-BI26)/BI26</f>
        <v>0</v>
      </c>
      <c r="BK28" s="59">
        <f>(BK26-BJ26)/BJ26</f>
        <v>0</v>
      </c>
    </row>
    <row r="29" spans="2:63" ht="75.75" thickBot="1" x14ac:dyDescent="0.3">
      <c r="B29" s="27" t="s">
        <v>61</v>
      </c>
      <c r="C29" s="60">
        <f>(C27-$C9)/$C9</f>
        <v>1.8530283778061347E-3</v>
      </c>
      <c r="D29" s="60">
        <f>(D27-$C9)/$C9</f>
        <v>7.8282507412113678E-2</v>
      </c>
      <c r="E29" s="60">
        <f>(E27-$C9)/$C9</f>
        <v>6.6444303261330162E-2</v>
      </c>
      <c r="F29" s="60">
        <f>(F27-$C9)/$C9</f>
        <v>9.6145700974163473E-2</v>
      </c>
      <c r="G29" s="61">
        <f>(G27-$C9)/$C9</f>
        <v>9.6145700974163473E-2</v>
      </c>
      <c r="I29" s="27" t="s">
        <v>61</v>
      </c>
      <c r="J29" s="60">
        <f>(J27-$J9)/$J9</f>
        <v>2.1433219456645444E-2</v>
      </c>
      <c r="K29" s="60">
        <f t="shared" ref="K29:N29" si="18">(K27-$J9)/$J9</f>
        <v>7.9811290060192164E-2</v>
      </c>
      <c r="L29" s="60">
        <f t="shared" si="18"/>
        <v>9.3772029716392952E-2</v>
      </c>
      <c r="M29" s="60">
        <f t="shared" si="18"/>
        <v>9.5005693834390462E-2</v>
      </c>
      <c r="N29" s="61">
        <f t="shared" si="18"/>
        <v>9.5005693834390462E-2</v>
      </c>
      <c r="P29" s="27" t="s">
        <v>61</v>
      </c>
      <c r="Q29" s="60">
        <f>(Q27-$Q9)/$Q9</f>
        <v>-2.4850333220380349E-3</v>
      </c>
      <c r="R29" s="60">
        <f>(R27-$Q9)/$Q9</f>
        <v>-2.1824052110395935E-2</v>
      </c>
      <c r="S29" s="60">
        <f>(S27-$Q9)/$Q9</f>
        <v>-5.477427613991516E-2</v>
      </c>
      <c r="T29" s="60">
        <f>(T27-$Q9)/$Q9</f>
        <v>-0.10888964192928965</v>
      </c>
      <c r="U29" s="61">
        <f>(U27-$Q9)/$Q9</f>
        <v>-0.10888964192928965</v>
      </c>
      <c r="W29" s="27" t="s">
        <v>61</v>
      </c>
      <c r="X29" s="60">
        <f>(X27-$X9)/$X9</f>
        <v>2.4434874034534367E-2</v>
      </c>
      <c r="Y29" s="60">
        <f>(Y27-$X9)/$X9</f>
        <v>0.10842027578955864</v>
      </c>
      <c r="Z29" s="60">
        <f>(Z27-$X9)/$X9</f>
        <v>0.10994176877350495</v>
      </c>
      <c r="AA29" s="60">
        <f>(AA27-$X9)/$X9</f>
        <v>4.3916049981802277E-2</v>
      </c>
      <c r="AB29" s="61">
        <f>(AB27-$X9)/$X9</f>
        <v>4.3916049981802277E-2</v>
      </c>
      <c r="AD29" s="27" t="s">
        <v>61</v>
      </c>
      <c r="AE29" s="60">
        <f>(AE27-$AE9)/$AE9</f>
        <v>6.8932833570289698E-3</v>
      </c>
      <c r="AF29" s="60">
        <f>(AF27-$AE9)/$AE9</f>
        <v>4.5844642626340734E-2</v>
      </c>
      <c r="AG29" s="60">
        <f>(AG27-$AE9)/$AE9</f>
        <v>9.1669897893240093E-2</v>
      </c>
      <c r="AH29" s="60">
        <f>(AH27-$AE9)/$AE9</f>
        <v>8.1685407780793681E-2</v>
      </c>
      <c r="AI29" s="61">
        <f>(AI27-$AE9)/$AE9</f>
        <v>8.1685407780793681E-2</v>
      </c>
      <c r="AK29" s="27" t="s">
        <v>61</v>
      </c>
      <c r="AL29" s="60">
        <f>(AL27-$AL9)/$AL9</f>
        <v>2.8135845314824003E-2</v>
      </c>
      <c r="AM29" s="60">
        <f>(AM27-$AL9)/$AL9</f>
        <v>8.8621715418938735E-2</v>
      </c>
      <c r="AN29" s="60">
        <f>(AN27-$AL9)/$AL9</f>
        <v>0.10991296204484115</v>
      </c>
      <c r="AO29" s="60">
        <f>(AO27-$AL9)/$AL9</f>
        <v>0.15071888943976186</v>
      </c>
      <c r="AP29" s="61">
        <f>(AP27-$AL9)/$AL9</f>
        <v>0.15071888943976186</v>
      </c>
      <c r="AR29" s="27" t="s">
        <v>61</v>
      </c>
      <c r="AS29" s="60">
        <f>(AS27-$AS9)/$AS9</f>
        <v>1.7817817817817619E-2</v>
      </c>
      <c r="AT29" s="60">
        <f>(AT27-$AS9)/$AS9</f>
        <v>0.11224349349349341</v>
      </c>
      <c r="AU29" s="60">
        <f>(AU27-$AS9)/$AS9</f>
        <v>0.11143643643643666</v>
      </c>
      <c r="AV29" s="60">
        <f>(AV27-$AS9)/$AS9</f>
        <v>9.609609609609597E-2</v>
      </c>
      <c r="AW29" s="61">
        <f>(AW27-$AS9)/$AS9</f>
        <v>9.609609609609597E-2</v>
      </c>
      <c r="AY29" s="27" t="s">
        <v>61</v>
      </c>
      <c r="AZ29" s="60">
        <f>(AZ27-$AZ9)/$AZ9</f>
        <v>4.4662544338989182E-2</v>
      </c>
      <c r="BA29" s="60">
        <f>(BA27-$AZ9)/$AZ9</f>
        <v>9.0825424216278428E-2</v>
      </c>
      <c r="BB29" s="60">
        <f>(BB27-$AZ9)/$AZ9</f>
        <v>0.10694084939123766</v>
      </c>
      <c r="BC29" s="60">
        <f>(BC27-$AZ9)/$AZ9</f>
        <v>6.8018406672418597E-2</v>
      </c>
      <c r="BD29" s="61">
        <f>(BD27-$AZ9)/$AZ9</f>
        <v>6.8018406672418597E-2</v>
      </c>
      <c r="BF29" s="27" t="s">
        <v>61</v>
      </c>
      <c r="BG29" s="60">
        <f>(BG27-$AZ9)/$AZ9</f>
        <v>-1</v>
      </c>
      <c r="BH29" s="60">
        <f>(BH27-$AZ9)/$AZ9</f>
        <v>-0.46718435432844424</v>
      </c>
      <c r="BI29" s="60">
        <f>(BI27-$AZ9)/$AZ9</f>
        <v>-0.20074777106701178</v>
      </c>
      <c r="BJ29" s="60">
        <f>(BJ27-$AZ9)/$AZ9</f>
        <v>-0.20074777106701178</v>
      </c>
      <c r="BK29" s="61">
        <f>(BK27-$AZ9)/$AZ9</f>
        <v>-0.20074777106701178</v>
      </c>
    </row>
  </sheetData>
  <mergeCells count="9">
    <mergeCell ref="B7:G7"/>
    <mergeCell ref="I7:N7"/>
    <mergeCell ref="P7:U7"/>
    <mergeCell ref="W7:AB7"/>
    <mergeCell ref="BF7:BK7"/>
    <mergeCell ref="AD7:AI7"/>
    <mergeCell ref="AK7:AP7"/>
    <mergeCell ref="AR7:AW7"/>
    <mergeCell ref="AY7:BD7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BK29"/>
  <sheetViews>
    <sheetView topLeftCell="AT1" zoomScale="85" zoomScaleNormal="85" workbookViewId="0">
      <selection activeCell="BG9" sqref="BG9"/>
    </sheetView>
  </sheetViews>
  <sheetFormatPr defaultRowHeight="15" x14ac:dyDescent="0.25"/>
  <cols>
    <col min="1" max="1" width="0.85546875" customWidth="1"/>
    <col min="2" max="2" width="22.42578125" customWidth="1"/>
    <col min="8" max="8" width="0.85546875" customWidth="1"/>
    <col min="9" max="9" width="22.42578125" customWidth="1"/>
    <col min="10" max="11" width="10.140625" bestFit="1" customWidth="1"/>
    <col min="12" max="12" width="7.85546875" customWidth="1"/>
    <col min="13" max="14" width="7.42578125" bestFit="1" customWidth="1"/>
    <col min="15" max="15" width="0.85546875" customWidth="1"/>
    <col min="16" max="16" width="22.42578125" customWidth="1"/>
    <col min="18" max="18" width="10.140625" bestFit="1" customWidth="1"/>
    <col min="22" max="22" width="0.85546875" customWidth="1"/>
    <col min="23" max="23" width="22.42578125" customWidth="1"/>
    <col min="25" max="25" width="10.140625" bestFit="1" customWidth="1"/>
    <col min="29" max="29" width="0.85546875" customWidth="1"/>
    <col min="30" max="30" width="22.42578125" customWidth="1"/>
    <col min="31" max="32" width="10.140625" bestFit="1" customWidth="1"/>
    <col min="36" max="36" width="0.85546875" customWidth="1"/>
    <col min="37" max="37" width="22.42578125" customWidth="1"/>
    <col min="38" max="38" width="10" bestFit="1" customWidth="1"/>
    <col min="39" max="39" width="10.140625" bestFit="1" customWidth="1"/>
    <col min="43" max="43" width="0.85546875" customWidth="1"/>
    <col min="44" max="44" width="22.42578125" customWidth="1"/>
    <col min="45" max="46" width="10.140625" bestFit="1" customWidth="1"/>
    <col min="50" max="50" width="0.85546875" customWidth="1"/>
    <col min="51" max="51" width="22.42578125" customWidth="1"/>
    <col min="52" max="53" width="10.140625" bestFit="1" customWidth="1"/>
    <col min="57" max="57" width="0.85546875" customWidth="1"/>
    <col min="58" max="58" width="14.28515625" bestFit="1" customWidth="1"/>
    <col min="60" max="60" width="10.140625" bestFit="1" customWidth="1"/>
    <col min="64" max="64" width="0.85546875" customWidth="1"/>
    <col min="65" max="65" width="14.28515625" bestFit="1" customWidth="1"/>
    <col min="67" max="67" width="10.140625" bestFit="1" customWidth="1"/>
    <col min="71" max="71" width="0.85546875" customWidth="1"/>
    <col min="72" max="72" width="14.28515625" bestFit="1" customWidth="1"/>
    <col min="74" max="74" width="10.140625" bestFit="1" customWidth="1"/>
    <col min="78" max="78" width="0.85546875" customWidth="1"/>
    <col min="79" max="79" width="14.28515625" bestFit="1" customWidth="1"/>
    <col min="81" max="81" width="10.140625" bestFit="1" customWidth="1"/>
    <col min="85" max="85" width="0.85546875" customWidth="1"/>
    <col min="86" max="86" width="14.28515625" bestFit="1" customWidth="1"/>
    <col min="88" max="88" width="10.140625" bestFit="1" customWidth="1"/>
    <col min="92" max="92" width="0.85546875" customWidth="1"/>
    <col min="93" max="93" width="14.28515625" bestFit="1" customWidth="1"/>
    <col min="95" max="95" width="10.140625" bestFit="1" customWidth="1"/>
    <col min="99" max="99" width="0.85546875" customWidth="1"/>
    <col min="100" max="100" width="14.28515625" bestFit="1" customWidth="1"/>
    <col min="102" max="102" width="10.140625" bestFit="1" customWidth="1"/>
    <col min="106" max="106" width="0.85546875" customWidth="1"/>
  </cols>
  <sheetData>
    <row r="1" spans="2:63" x14ac:dyDescent="0.25">
      <c r="B1" s="1" t="str">
        <f>[10]Summary!$A$1</f>
        <v>Utility Name</v>
      </c>
    </row>
    <row r="2" spans="2:63" x14ac:dyDescent="0.25">
      <c r="B2" s="1" t="s">
        <v>0</v>
      </c>
    </row>
    <row r="4" spans="2:63" x14ac:dyDescent="0.25">
      <c r="B4" s="1" t="s">
        <v>1</v>
      </c>
      <c r="C4" t="s">
        <v>2</v>
      </c>
    </row>
    <row r="5" spans="2:63" ht="14.45" customHeight="1" x14ac:dyDescent="0.25">
      <c r="B5" s="1" t="s">
        <v>3</v>
      </c>
      <c r="C5" t="s">
        <v>6</v>
      </c>
    </row>
    <row r="6" spans="2:63" ht="29.45" customHeight="1" x14ac:dyDescent="0.25">
      <c r="B6" s="1" t="s">
        <v>5</v>
      </c>
      <c r="C6" t="s">
        <v>64</v>
      </c>
    </row>
    <row r="7" spans="2:63" ht="15.75" x14ac:dyDescent="0.25">
      <c r="B7" s="77" t="str">
        <f>'Rev Req''t_Base'!H2</f>
        <v>Arden Cordova</v>
      </c>
      <c r="C7" s="77"/>
      <c r="D7" s="77"/>
      <c r="E7" s="77"/>
      <c r="F7" s="77"/>
      <c r="G7" s="77"/>
      <c r="I7" s="77" t="str">
        <f>'Rev Req''t_Base'!O2</f>
        <v>Bay Point</v>
      </c>
      <c r="J7" s="77"/>
      <c r="K7" s="77"/>
      <c r="L7" s="77"/>
      <c r="M7" s="77"/>
      <c r="N7" s="77"/>
      <c r="P7" s="77" t="str">
        <f>'Rev Req''t_Base'!V2</f>
        <v>Clearlake</v>
      </c>
      <c r="Q7" s="77"/>
      <c r="R7" s="77"/>
      <c r="S7" s="77"/>
      <c r="T7" s="77"/>
      <c r="U7" s="77"/>
      <c r="W7" s="77" t="str">
        <f>'Rev Req''t_Base'!AC2</f>
        <v>Los Osos</v>
      </c>
      <c r="X7" s="77"/>
      <c r="Y7" s="77"/>
      <c r="Z7" s="77"/>
      <c r="AA7" s="77"/>
      <c r="AB7" s="77"/>
      <c r="AD7" s="77" t="str">
        <f>'Rev Req''t_Base'!AJ2</f>
        <v>Santa Maria</v>
      </c>
      <c r="AE7" s="77"/>
      <c r="AF7" s="77"/>
      <c r="AG7" s="77"/>
      <c r="AH7" s="77"/>
      <c r="AI7" s="77"/>
      <c r="AK7" s="77" t="str">
        <f>'Rev Req''t_Base'!AQ2</f>
        <v>Simi Valley</v>
      </c>
      <c r="AL7" s="77"/>
      <c r="AM7" s="77"/>
      <c r="AN7" s="77"/>
      <c r="AO7" s="77"/>
      <c r="AP7" s="77"/>
      <c r="AR7" s="77" t="str">
        <f>'Rev Req''t_Base'!AX2</f>
        <v>Region 2</v>
      </c>
      <c r="AS7" s="77"/>
      <c r="AT7" s="77"/>
      <c r="AU7" s="77"/>
      <c r="AV7" s="77"/>
      <c r="AW7" s="77"/>
      <c r="AY7" s="77" t="str">
        <f>'Rev Req''t_Base'!BE2</f>
        <v>Region 3</v>
      </c>
      <c r="AZ7" s="77"/>
      <c r="BA7" s="77"/>
      <c r="BB7" s="77"/>
      <c r="BC7" s="77"/>
      <c r="BD7" s="77"/>
      <c r="BF7" s="77" t="str">
        <f>'Rev Req''t_Base'!BL2</f>
        <v>San Juan Oaks</v>
      </c>
      <c r="BG7" s="77"/>
      <c r="BH7" s="77"/>
      <c r="BI7" s="77"/>
      <c r="BJ7" s="77"/>
      <c r="BK7" s="77"/>
    </row>
    <row r="8" spans="2:63" x14ac:dyDescent="0.25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  <c r="P8" s="2"/>
      <c r="Q8" s="3" t="s">
        <v>7</v>
      </c>
      <c r="R8" s="3" t="s">
        <v>8</v>
      </c>
      <c r="W8" s="2"/>
      <c r="X8" s="3" t="s">
        <v>7</v>
      </c>
      <c r="Y8" s="3" t="s">
        <v>8</v>
      </c>
      <c r="AD8" s="2"/>
      <c r="AE8" s="3" t="s">
        <v>7</v>
      </c>
      <c r="AF8" s="3" t="s">
        <v>8</v>
      </c>
      <c r="AK8" s="2"/>
      <c r="AL8" s="3" t="s">
        <v>7</v>
      </c>
      <c r="AM8" s="3" t="s">
        <v>8</v>
      </c>
      <c r="AR8" s="2"/>
      <c r="AS8" s="3" t="s">
        <v>7</v>
      </c>
      <c r="AT8" s="3" t="s">
        <v>8</v>
      </c>
      <c r="AY8" s="2"/>
      <c r="AZ8" s="3" t="s">
        <v>7</v>
      </c>
      <c r="BA8" s="3" t="s">
        <v>8</v>
      </c>
      <c r="BF8" s="2"/>
      <c r="BG8" s="68" t="s">
        <v>7</v>
      </c>
      <c r="BH8" s="68" t="s">
        <v>8</v>
      </c>
    </row>
    <row r="9" spans="2:63" x14ac:dyDescent="0.25">
      <c r="B9" s="67" t="s">
        <v>62</v>
      </c>
      <c r="C9" s="15">
        <f>C14</f>
        <v>35.549999999999997</v>
      </c>
      <c r="D9" s="15">
        <f>C9*12</f>
        <v>426.59999999999997</v>
      </c>
      <c r="I9" s="4" t="s">
        <v>62</v>
      </c>
      <c r="J9" s="15">
        <f>J14</f>
        <v>72.27</v>
      </c>
      <c r="K9" s="15">
        <f>J9*12</f>
        <v>867.24</v>
      </c>
      <c r="P9" s="4" t="s">
        <v>62</v>
      </c>
      <c r="Q9" s="15">
        <f>Q14</f>
        <v>132.93999999999997</v>
      </c>
      <c r="R9" s="15">
        <f>Q9*12</f>
        <v>1595.2799999999997</v>
      </c>
      <c r="W9" s="4" t="s">
        <v>62</v>
      </c>
      <c r="X9" s="15">
        <f>X14</f>
        <v>130.19999999999999</v>
      </c>
      <c r="Y9" s="15">
        <f>X9*12</f>
        <v>1562.3999999999999</v>
      </c>
      <c r="AD9" s="4" t="s">
        <v>62</v>
      </c>
      <c r="AE9" s="15">
        <f>AE14</f>
        <v>51.519999999999996</v>
      </c>
      <c r="AF9" s="15">
        <f>AE9*12</f>
        <v>618.24</v>
      </c>
      <c r="AK9" s="4" t="s">
        <v>62</v>
      </c>
      <c r="AL9" s="15">
        <f>AL14</f>
        <v>53.5</v>
      </c>
      <c r="AM9" s="15">
        <f>AL9*12</f>
        <v>642</v>
      </c>
      <c r="AR9" s="4" t="s">
        <v>62</v>
      </c>
      <c r="AS9" s="15">
        <f>AS14</f>
        <v>64.2</v>
      </c>
      <c r="AT9" s="15">
        <f>AS9*12</f>
        <v>770.40000000000009</v>
      </c>
      <c r="AY9" s="4" t="s">
        <v>62</v>
      </c>
      <c r="AZ9" s="15">
        <f>AZ14</f>
        <v>54.720000000000006</v>
      </c>
      <c r="BA9" s="15">
        <f>AZ9*12</f>
        <v>656.6400000000001</v>
      </c>
      <c r="BF9" s="4" t="s">
        <v>62</v>
      </c>
      <c r="BG9" s="15">
        <f>BG14</f>
        <v>0</v>
      </c>
      <c r="BH9" s="15">
        <f>BG9*12</f>
        <v>0</v>
      </c>
    </row>
    <row r="10" spans="2:63" ht="15.75" thickBot="1" x14ac:dyDescent="0.3">
      <c r="B10" s="1" t="s">
        <v>9</v>
      </c>
      <c r="C10" s="14">
        <f t="array" ref="C10">SUMPRODUCT(($C$4='[1]Calculator Data Summary'!$B$5:$AW$5)*
($C$5='[1]Calculator Data Summary'!$B$6:$AW$6)*
(--ISNUMBER(SEARCH($C$6,'[1]Calculator Data Summary'!$B$4:$AW$4))*
(C$13='[1]Calculator Data Summary'!$B$7:$AW$7)*
("Usage"='[1]Calculator Data Summary'!$A$8:$A$21)*
'[1]Calculator Data Summary'!$B$8:$AW$21))</f>
        <v>6</v>
      </c>
      <c r="D10" s="14">
        <f t="array" ref="D10">SUMPRODUCT(($C$4='[1]Calculator Data Summary'!$B$5:$AW$5)*
($C$5='[1]Calculator Data Summary'!$B$6:$AW$6)*
(--ISNUMBER(SEARCH($C$6,'[1]Calculator Data Summary'!$B$4:$AW$4))*
(D$13='[1]Calculator Data Summary'!$B$7:$AW$7)*
("Usage"='[1]Calculator Data Summary'!$A$8:$A$21)*
'[1]Calculator Data Summary'!$B$8:$AW$21))</f>
        <v>6</v>
      </c>
      <c r="E10" s="14">
        <f t="array" ref="E10">SUMPRODUCT(($C$4='[1]Calculator Data Summary'!$B$5:$AW$5)*
($C$5='[1]Calculator Data Summary'!$B$6:$AW$6)*
(--ISNUMBER(SEARCH($C$6,'[1]Calculator Data Summary'!$B$4:$AW$4))*
(E$13='[1]Calculator Data Summary'!$B$7:$AW$7)*
("Usage"='[1]Calculator Data Summary'!$A$8:$A$21)*
'[1]Calculator Data Summary'!$B$8:$AW$21))</f>
        <v>6</v>
      </c>
      <c r="F10" s="14">
        <f t="array" ref="F10">SUMPRODUCT(($C$4='[1]Calculator Data Summary'!$B$5:$AW$5)*
($C$5='[1]Calculator Data Summary'!$B$6:$AW$6)*
(--ISNUMBER(SEARCH($C$6,'[1]Calculator Data Summary'!$B$4:$AW$4))*
(F$13='[1]Calculator Data Summary'!$B$7:$AW$7)*
("Usage"='[1]Calculator Data Summary'!$A$8:$A$21)*
'[1]Calculator Data Summary'!$B$8:$AW$21))</f>
        <v>6</v>
      </c>
      <c r="G10" s="14">
        <f t="array" ref="G10">SUMPRODUCT(($C$4='[1]Calculator Data Summary'!$B$5:$AW$5)*
($C$5='[1]Calculator Data Summary'!$B$6:$AW$6)*
(--ISNUMBER(SEARCH($C$6,'[1]Calculator Data Summary'!$B$4:$AW$4))*
(G$13='[1]Calculator Data Summary'!$B$7:$AW$7)*
("Usage"='[1]Calculator Data Summary'!$A$8:$A$21)*
'[1]Calculator Data Summary'!$B$8:$AW$21))</f>
        <v>6</v>
      </c>
      <c r="I10" s="1" t="s">
        <v>9</v>
      </c>
      <c r="J10" s="14">
        <f t="array" ref="J10">SUMPRODUCT(($C$4='[2]Calculator Data Summary'!$B$5:$AW$5)*
($C$5='[2]Calculator Data Summary'!$B$6:$AW$6)*
(--ISNUMBER(SEARCH($C$6,'[2]Calculator Data Summary'!$B$4:$AW$4))*
(J$13='[2]Calculator Data Summary'!$B$7:$AW$7)*
("Usage"='[2]Calculator Data Summary'!$A$8:$A$21)*
'[2]Calculator Data Summary'!$B$8:$AW$21))</f>
        <v>6</v>
      </c>
      <c r="K10" s="14">
        <f t="array" ref="K10">SUMPRODUCT(($C$4='[2]Calculator Data Summary'!$B$5:$AW$5)*
($C$5='[2]Calculator Data Summary'!$B$6:$AW$6)*
(--ISNUMBER(SEARCH($C$6,'[2]Calculator Data Summary'!$B$4:$AW$4))*
(K$13='[2]Calculator Data Summary'!$B$7:$AW$7)*
("Usage"='[2]Calculator Data Summary'!$A$8:$A$21)*
'[2]Calculator Data Summary'!$B$8:$AW$21))</f>
        <v>6</v>
      </c>
      <c r="L10" s="14">
        <f t="array" ref="L10">SUMPRODUCT(($C$4='[2]Calculator Data Summary'!$B$5:$AW$5)*
($C$5='[2]Calculator Data Summary'!$B$6:$AW$6)*
(--ISNUMBER(SEARCH($C$6,'[2]Calculator Data Summary'!$B$4:$AW$4))*
(L$13='[2]Calculator Data Summary'!$B$7:$AW$7)*
("Usage"='[2]Calculator Data Summary'!$A$8:$A$21)*
'[2]Calculator Data Summary'!$B$8:$AW$21))</f>
        <v>6</v>
      </c>
      <c r="M10" s="14">
        <f t="array" ref="M10">SUMPRODUCT(($C$4='[2]Calculator Data Summary'!$B$5:$AW$5)*
($C$5='[2]Calculator Data Summary'!$B$6:$AW$6)*
(--ISNUMBER(SEARCH($C$6,'[2]Calculator Data Summary'!$B$4:$AW$4))*
(M$13='[2]Calculator Data Summary'!$B$7:$AW$7)*
("Usage"='[2]Calculator Data Summary'!$A$8:$A$21)*
'[2]Calculator Data Summary'!$B$8:$AW$21))</f>
        <v>6</v>
      </c>
      <c r="N10" s="14">
        <f t="array" ref="N10">SUMPRODUCT(($C$4='[2]Calculator Data Summary'!$B$5:$AW$5)*
($C$5='[2]Calculator Data Summary'!$B$6:$AW$6)*
(--ISNUMBER(SEARCH($C$6,'[2]Calculator Data Summary'!$B$4:$AW$4))*
(N$13='[2]Calculator Data Summary'!$B$7:$AW$7)*
("Usage"='[2]Calculator Data Summary'!$A$8:$A$21)*
'[2]Calculator Data Summary'!$B$8:$AW$21))</f>
        <v>6</v>
      </c>
      <c r="P10" s="1" t="s">
        <v>9</v>
      </c>
      <c r="Q10" s="14">
        <f t="array" ref="Q10">SUMPRODUCT(($C$4='[3]Calculator Data Summary'!$B$5:$AW$5)*
($C$5='[3]Calculator Data Summary'!$B$6:$AW$6)*
(--ISNUMBER(SEARCH($C$6,'[3]Calculator Data Summary'!$B$4:$AW$4))*
(Q$13='[3]Calculator Data Summary'!$B$7:$AW$7)*
("Usage"='[3]Calculator Data Summary'!$A$8:$A$21)*
'[3]Calculator Data Summary'!$B$8:$AW$21))</f>
        <v>6</v>
      </c>
      <c r="R10" s="14">
        <f t="array" ref="R10">SUMPRODUCT(($C$4='[3]Calculator Data Summary'!$B$5:$AW$5)*
($C$5='[3]Calculator Data Summary'!$B$6:$AW$6)*
(--ISNUMBER(SEARCH($C$6,'[3]Calculator Data Summary'!$B$4:$AW$4))*
(R$13='[3]Calculator Data Summary'!$B$7:$AW$7)*
("Usage"='[3]Calculator Data Summary'!$A$8:$A$21)*
'[3]Calculator Data Summary'!$B$8:$AW$21))</f>
        <v>6</v>
      </c>
      <c r="S10" s="14">
        <f t="array" ref="S10">SUMPRODUCT(($C$4='[3]Calculator Data Summary'!$B$5:$AW$5)*
($C$5='[3]Calculator Data Summary'!$B$6:$AW$6)*
(--ISNUMBER(SEARCH($C$6,'[3]Calculator Data Summary'!$B$4:$AW$4))*
(S$13='[3]Calculator Data Summary'!$B$7:$AW$7)*
("Usage"='[3]Calculator Data Summary'!$A$8:$A$21)*
'[3]Calculator Data Summary'!$B$8:$AW$21))</f>
        <v>6</v>
      </c>
      <c r="T10" s="14">
        <f t="array" ref="T10">SUMPRODUCT(($C$4='[3]Calculator Data Summary'!$B$5:$AW$5)*
($C$5='[3]Calculator Data Summary'!$B$6:$AW$6)*
(--ISNUMBER(SEARCH($C$6,'[3]Calculator Data Summary'!$B$4:$AW$4))*
(T$13='[3]Calculator Data Summary'!$B$7:$AW$7)*
("Usage"='[3]Calculator Data Summary'!$A$8:$A$21)*
'[3]Calculator Data Summary'!$B$8:$AW$21))</f>
        <v>6</v>
      </c>
      <c r="U10" s="14">
        <f t="array" ref="U10">SUMPRODUCT(($C$4='[3]Calculator Data Summary'!$B$5:$AW$5)*
($C$5='[3]Calculator Data Summary'!$B$6:$AW$6)*
(--ISNUMBER(SEARCH($C$6,'[3]Calculator Data Summary'!$B$4:$AW$4))*
(U$13='[3]Calculator Data Summary'!$B$7:$AW$7)*
("Usage"='[3]Calculator Data Summary'!$A$8:$A$21)*
'[3]Calculator Data Summary'!$B$8:$AW$21))</f>
        <v>6</v>
      </c>
      <c r="W10" s="1" t="s">
        <v>9</v>
      </c>
      <c r="X10" s="14">
        <f t="array" ref="X10">SUMPRODUCT(($C$4='[4]Calculator Data Summary'!$B$5:$AW$5)*
($C$5='[4]Calculator Data Summary'!$B$6:$AW$6)*
(--ISNUMBER(SEARCH($C$6,'[4]Calculator Data Summary'!$B$4:$AW$4))*
(X$13='[4]Calculator Data Summary'!$B$7:$AW$7)*
("Usage"='[4]Calculator Data Summary'!$A$8:$A$21)*
'[4]Calculator Data Summary'!$B$8:$AW$21))</f>
        <v>6</v>
      </c>
      <c r="Y10" s="14">
        <f t="array" ref="Y10">SUMPRODUCT(($C$4='[4]Calculator Data Summary'!$B$5:$AW$5)*
($C$5='[4]Calculator Data Summary'!$B$6:$AW$6)*
(--ISNUMBER(SEARCH($C$6,'[4]Calculator Data Summary'!$B$4:$AW$4))*
(Y$13='[4]Calculator Data Summary'!$B$7:$AW$7)*
("Usage"='[4]Calculator Data Summary'!$A$8:$A$21)*
'[4]Calculator Data Summary'!$B$8:$AW$21))</f>
        <v>6</v>
      </c>
      <c r="Z10" s="14">
        <f t="array" ref="Z10">SUMPRODUCT(($C$4='[4]Calculator Data Summary'!$B$5:$AW$5)*
($C$5='[4]Calculator Data Summary'!$B$6:$AW$6)*
(--ISNUMBER(SEARCH($C$6,'[4]Calculator Data Summary'!$B$4:$AW$4))*
(Z$13='[4]Calculator Data Summary'!$B$7:$AW$7)*
("Usage"='[4]Calculator Data Summary'!$A$8:$A$21)*
'[4]Calculator Data Summary'!$B$8:$AW$21))</f>
        <v>6</v>
      </c>
      <c r="AA10" s="14">
        <f t="array" ref="AA10">SUMPRODUCT(($C$4='[4]Calculator Data Summary'!$B$5:$AW$5)*
($C$5='[4]Calculator Data Summary'!$B$6:$AW$6)*
(--ISNUMBER(SEARCH($C$6,'[4]Calculator Data Summary'!$B$4:$AW$4))*
(AA$13='[4]Calculator Data Summary'!$B$7:$AW$7)*
("Usage"='[4]Calculator Data Summary'!$A$8:$A$21)*
'[4]Calculator Data Summary'!$B$8:$AW$21))</f>
        <v>6</v>
      </c>
      <c r="AB10" s="14">
        <f t="array" ref="AB10">SUMPRODUCT(($C$4='[4]Calculator Data Summary'!$B$5:$AW$5)*
($C$5='[4]Calculator Data Summary'!$B$6:$AW$6)*
(--ISNUMBER(SEARCH($C$6,'[4]Calculator Data Summary'!$B$4:$AW$4))*
(AB$13='[4]Calculator Data Summary'!$B$7:$AW$7)*
("Usage"='[4]Calculator Data Summary'!$A$8:$A$21)*
'[4]Calculator Data Summary'!$B$8:$AW$21))</f>
        <v>6</v>
      </c>
      <c r="AD10" s="1" t="s">
        <v>9</v>
      </c>
      <c r="AE10" s="14">
        <f t="array" ref="AE10">SUMPRODUCT(($C$4='[5]Calculator Data Summary'!$B$5:$AW$5)*
($C$5='[5]Calculator Data Summary'!$B$6:$AW$6)*
(--ISNUMBER(SEARCH($C$6,'[5]Calculator Data Summary'!$B$4:$AW$4))*
(AE$13='[5]Calculator Data Summary'!$B$7:$AW$7)*
("Usage"='[5]Calculator Data Summary'!$A$8:$A$21)*
'[5]Calculator Data Summary'!$B$8:$AW$21))</f>
        <v>6</v>
      </c>
      <c r="AF10" s="14">
        <f t="array" ref="AF10">SUMPRODUCT(($C$4='[5]Calculator Data Summary'!$B$5:$AW$5)*
($C$5='[5]Calculator Data Summary'!$B$6:$AW$6)*
(--ISNUMBER(SEARCH($C$6,'[5]Calculator Data Summary'!$B$4:$AW$4))*
(AF$13='[5]Calculator Data Summary'!$B$7:$AW$7)*
("Usage"='[5]Calculator Data Summary'!$A$8:$A$21)*
'[5]Calculator Data Summary'!$B$8:$AW$21))</f>
        <v>6</v>
      </c>
      <c r="AG10" s="14">
        <f t="array" ref="AG10">SUMPRODUCT(($C$4='[5]Calculator Data Summary'!$B$5:$AW$5)*
($C$5='[5]Calculator Data Summary'!$B$6:$AW$6)*
(--ISNUMBER(SEARCH($C$6,'[5]Calculator Data Summary'!$B$4:$AW$4))*
(AG$13='[5]Calculator Data Summary'!$B$7:$AW$7)*
("Usage"='[5]Calculator Data Summary'!$A$8:$A$21)*
'[5]Calculator Data Summary'!$B$8:$AW$21))</f>
        <v>6</v>
      </c>
      <c r="AH10" s="14">
        <f t="array" ref="AH10">SUMPRODUCT(($C$4='[5]Calculator Data Summary'!$B$5:$AW$5)*
($C$5='[5]Calculator Data Summary'!$B$6:$AW$6)*
(--ISNUMBER(SEARCH($C$6,'[5]Calculator Data Summary'!$B$4:$AW$4))*
(AH$13='[5]Calculator Data Summary'!$B$7:$AW$7)*
("Usage"='[5]Calculator Data Summary'!$A$8:$A$21)*
'[5]Calculator Data Summary'!$B$8:$AW$21))</f>
        <v>6</v>
      </c>
      <c r="AI10" s="14">
        <f t="array" ref="AI10">SUMPRODUCT(($C$4='[5]Calculator Data Summary'!$B$5:$AW$5)*
($C$5='[5]Calculator Data Summary'!$B$6:$AW$6)*
(--ISNUMBER(SEARCH($C$6,'[5]Calculator Data Summary'!$B$4:$AW$4))*
(AI$13='[5]Calculator Data Summary'!$B$7:$AW$7)*
("Usage"='[5]Calculator Data Summary'!$A$8:$A$21)*
'[5]Calculator Data Summary'!$B$8:$AW$21))</f>
        <v>6</v>
      </c>
      <c r="AK10" s="1" t="s">
        <v>9</v>
      </c>
      <c r="AL10" s="14">
        <f t="array" ref="AL10">SUMPRODUCT(($C$4='[6]Calculator Data Summary'!$B$5:$AW$5)*
($C$5='[6]Calculator Data Summary'!$B$6:$AW$6)*
(--ISNUMBER(SEARCH($C$6,'[6]Calculator Data Summary'!$B$4:$AW$4))*
(AL$13='[6]Calculator Data Summary'!$B$7:$AW$7)*
("Usage"='[6]Calculator Data Summary'!$A$8:$A$21)*
'[6]Calculator Data Summary'!$B$8:$AW$21))</f>
        <v>6</v>
      </c>
      <c r="AM10" s="14">
        <f t="array" ref="AM10">SUMPRODUCT(($C$4='[6]Calculator Data Summary'!$B$5:$AW$5)*
($C$5='[6]Calculator Data Summary'!$B$6:$AW$6)*
(--ISNUMBER(SEARCH($C$6,'[6]Calculator Data Summary'!$B$4:$AW$4))*
(AM$13='[6]Calculator Data Summary'!$B$7:$AW$7)*
("Usage"='[6]Calculator Data Summary'!$A$8:$A$21)*
'[6]Calculator Data Summary'!$B$8:$AW$21))</f>
        <v>6</v>
      </c>
      <c r="AN10" s="14">
        <f t="array" ref="AN10">SUMPRODUCT(($C$4='[6]Calculator Data Summary'!$B$5:$AW$5)*
($C$5='[6]Calculator Data Summary'!$B$6:$AW$6)*
(--ISNUMBER(SEARCH($C$6,'[6]Calculator Data Summary'!$B$4:$AW$4))*
(AN$13='[6]Calculator Data Summary'!$B$7:$AW$7)*
("Usage"='[6]Calculator Data Summary'!$A$8:$A$21)*
'[6]Calculator Data Summary'!$B$8:$AW$21))</f>
        <v>6</v>
      </c>
      <c r="AO10" s="14">
        <f t="array" ref="AO10">SUMPRODUCT(($C$4='[6]Calculator Data Summary'!$B$5:$AW$5)*
($C$5='[6]Calculator Data Summary'!$B$6:$AW$6)*
(--ISNUMBER(SEARCH($C$6,'[6]Calculator Data Summary'!$B$4:$AW$4))*
(AO$13='[6]Calculator Data Summary'!$B$7:$AW$7)*
("Usage"='[6]Calculator Data Summary'!$A$8:$A$21)*
'[6]Calculator Data Summary'!$B$8:$AW$21))</f>
        <v>6</v>
      </c>
      <c r="AP10" s="14">
        <f t="array" ref="AP10">SUMPRODUCT(($C$4='[6]Calculator Data Summary'!$B$5:$AW$5)*
($C$5='[6]Calculator Data Summary'!$B$6:$AW$6)*
(--ISNUMBER(SEARCH($C$6,'[6]Calculator Data Summary'!$B$4:$AW$4))*
(AP$13='[6]Calculator Data Summary'!$B$7:$AW$7)*
("Usage"='[6]Calculator Data Summary'!$A$8:$A$21)*
'[6]Calculator Data Summary'!$B$8:$AW$21))</f>
        <v>6</v>
      </c>
      <c r="AR10" s="1" t="s">
        <v>9</v>
      </c>
      <c r="AS10" s="14">
        <f t="array" ref="AS10">SUMPRODUCT(($C$4='[7]Calculator Data Summary'!$B$5:$AW$5)*
($C$5='[7]Calculator Data Summary'!$B$6:$AW$6)*
(--ISNUMBER(SEARCH($C$6,'[7]Calculator Data Summary'!$B$4:$AW$4))*
(AS$13='[7]Calculator Data Summary'!$B$7:$AW$7)*
("Usage"='[7]Calculator Data Summary'!$A$8:$A$21)*
'[7]Calculator Data Summary'!$B$8:$AW$21))</f>
        <v>6</v>
      </c>
      <c r="AT10" s="14">
        <f t="array" ref="AT10">SUMPRODUCT(($C$4='[7]Calculator Data Summary'!$B$5:$AW$5)*
($C$5='[7]Calculator Data Summary'!$B$6:$AW$6)*
(--ISNUMBER(SEARCH($C$6,'[7]Calculator Data Summary'!$B$4:$AW$4))*
(AT$13='[7]Calculator Data Summary'!$B$7:$AW$7)*
("Usage"='[7]Calculator Data Summary'!$A$8:$A$21)*
'[7]Calculator Data Summary'!$B$8:$AW$21))</f>
        <v>6</v>
      </c>
      <c r="AU10" s="14">
        <f t="array" ref="AU10">SUMPRODUCT(($C$4='[7]Calculator Data Summary'!$B$5:$AW$5)*
($C$5='[7]Calculator Data Summary'!$B$6:$AW$6)*
(--ISNUMBER(SEARCH($C$6,'[7]Calculator Data Summary'!$B$4:$AW$4))*
(AU$13='[7]Calculator Data Summary'!$B$7:$AW$7)*
("Usage"='[7]Calculator Data Summary'!$A$8:$A$21)*
'[7]Calculator Data Summary'!$B$8:$AW$21))</f>
        <v>6</v>
      </c>
      <c r="AV10" s="14">
        <f t="array" ref="AV10">SUMPRODUCT(($C$4='[7]Calculator Data Summary'!$B$5:$AW$5)*
($C$5='[7]Calculator Data Summary'!$B$6:$AW$6)*
(--ISNUMBER(SEARCH($C$6,'[7]Calculator Data Summary'!$B$4:$AW$4))*
(AV$13='[7]Calculator Data Summary'!$B$7:$AW$7)*
("Usage"='[7]Calculator Data Summary'!$A$8:$A$21)*
'[7]Calculator Data Summary'!$B$8:$AW$21))</f>
        <v>6</v>
      </c>
      <c r="AW10" s="14">
        <f t="array" ref="AW10">SUMPRODUCT(($C$4='[7]Calculator Data Summary'!$B$5:$AW$5)*
($C$5='[7]Calculator Data Summary'!$B$6:$AW$6)*
(--ISNUMBER(SEARCH($C$6,'[7]Calculator Data Summary'!$B$4:$AW$4))*
(AW$13='[7]Calculator Data Summary'!$B$7:$AW$7)*
("Usage"='[7]Calculator Data Summary'!$A$8:$A$21)*
'[7]Calculator Data Summary'!$B$8:$AW$21))</f>
        <v>6</v>
      </c>
      <c r="AY10" s="1" t="s">
        <v>9</v>
      </c>
      <c r="AZ10" s="14">
        <f t="array" ref="AZ10">SUMPRODUCT(($C$4='[8]Calculator Data Summary'!$B$5:$AW$5)*
($C$5='[8]Calculator Data Summary'!$B$6:$AW$6)*
(--ISNUMBER(SEARCH($C$6,'[8]Calculator Data Summary'!$B$4:$AW$4))*
(AZ$13='[8]Calculator Data Summary'!$B$7:$AW$7)*
("Usage"='[8]Calculator Data Summary'!$A$8:$A$21)*
'[8]Calculator Data Summary'!$B$8:$AW$21))</f>
        <v>6</v>
      </c>
      <c r="BA10" s="14">
        <f t="array" ref="BA10">SUMPRODUCT(($C$4='[8]Calculator Data Summary'!$B$5:$AW$5)*
($C$5='[8]Calculator Data Summary'!$B$6:$AW$6)*
(--ISNUMBER(SEARCH($C$6,'[8]Calculator Data Summary'!$B$4:$AW$4))*
(BA$13='[8]Calculator Data Summary'!$B$7:$AW$7)*
("Usage"='[8]Calculator Data Summary'!$A$8:$A$21)*
'[8]Calculator Data Summary'!$B$8:$AW$21))</f>
        <v>6</v>
      </c>
      <c r="BB10" s="14">
        <f t="array" ref="BB10">SUMPRODUCT(($C$4='[8]Calculator Data Summary'!$B$5:$AW$5)*
($C$5='[8]Calculator Data Summary'!$B$6:$AW$6)*
(--ISNUMBER(SEARCH($C$6,'[8]Calculator Data Summary'!$B$4:$AW$4))*
(BB$13='[8]Calculator Data Summary'!$B$7:$AW$7)*
("Usage"='[8]Calculator Data Summary'!$A$8:$A$21)*
'[8]Calculator Data Summary'!$B$8:$AW$21))</f>
        <v>6</v>
      </c>
      <c r="BC10" s="14">
        <f t="array" ref="BC10">SUMPRODUCT(($C$4='[8]Calculator Data Summary'!$B$5:$AW$5)*
($C$5='[8]Calculator Data Summary'!$B$6:$AW$6)*
(--ISNUMBER(SEARCH($C$6,'[8]Calculator Data Summary'!$B$4:$AW$4))*
(BC$13='[8]Calculator Data Summary'!$B$7:$AW$7)*
("Usage"='[8]Calculator Data Summary'!$A$8:$A$21)*
'[8]Calculator Data Summary'!$B$8:$AW$21))</f>
        <v>6</v>
      </c>
      <c r="BD10" s="14">
        <f t="array" ref="BD10">SUMPRODUCT(($C$4='[8]Calculator Data Summary'!$B$5:$AW$5)*
($C$5='[8]Calculator Data Summary'!$B$6:$AW$6)*
(--ISNUMBER(SEARCH($C$6,'[8]Calculator Data Summary'!$B$4:$AW$4))*
(BD$13='[8]Calculator Data Summary'!$B$7:$AW$7)*
("Usage"='[8]Calculator Data Summary'!$A$8:$A$21)*
'[8]Calculator Data Summary'!$B$8:$AW$21))</f>
        <v>6</v>
      </c>
      <c r="BF10" s="1" t="s">
        <v>9</v>
      </c>
      <c r="BG10" s="14">
        <f t="array" ref="BG10">SUMPRODUCT(($C$4='[9]Calculator Data Summary'!$B$5:$AW$5)*
($C$5='[9]Calculator Data Summary'!$B$6:$AW$6)*
(--ISNUMBER(SEARCH($C$6,'[9]Calculator Data Summary'!$B$4:$AW$4))*
(BG$13='[9]Calculator Data Summary'!$B$7:$AW$7)*
("Usage"='[9]Calculator Data Summary'!$A$8:$A$21)*
'[9]Calculator Data Summary'!$B$8:$AW$21))</f>
        <v>6</v>
      </c>
      <c r="BH10" s="14">
        <f t="array" ref="BH10">SUMPRODUCT(($C$4='[9]Calculator Data Summary'!$B$5:$AW$5)*
($C$5='[9]Calculator Data Summary'!$B$6:$AW$6)*
(--ISNUMBER(SEARCH($C$6,'[9]Calculator Data Summary'!$B$4:$AW$4))*
(BH$13='[9]Calculator Data Summary'!$B$7:$AW$7)*
("Usage"='[9]Calculator Data Summary'!$A$8:$A$21)*
'[9]Calculator Data Summary'!$B$8:$AW$21))</f>
        <v>6</v>
      </c>
      <c r="BI10" s="14">
        <f t="array" ref="BI10">SUMPRODUCT(($C$4='[9]Calculator Data Summary'!$B$5:$AW$5)*
($C$5='[9]Calculator Data Summary'!$B$6:$AW$6)*
(--ISNUMBER(SEARCH($C$6,'[9]Calculator Data Summary'!$B$4:$AW$4))*
(BI$13='[9]Calculator Data Summary'!$B$7:$AW$7)*
("Usage"='[9]Calculator Data Summary'!$A$8:$A$21)*
'[9]Calculator Data Summary'!$B$8:$AW$21))</f>
        <v>6</v>
      </c>
      <c r="BJ10" s="14">
        <f t="array" ref="BJ10">SUMPRODUCT(($C$4='[9]Calculator Data Summary'!$B$5:$AW$5)*
($C$5='[9]Calculator Data Summary'!$B$6:$AW$6)*
(--ISNUMBER(SEARCH($C$6,'[9]Calculator Data Summary'!$B$4:$AW$4))*
(BJ$13='[9]Calculator Data Summary'!$B$7:$AW$7)*
("Usage"='[9]Calculator Data Summary'!$A$8:$A$21)*
'[9]Calculator Data Summary'!$B$8:$AW$21))</f>
        <v>6</v>
      </c>
      <c r="BK10" s="14">
        <f t="array" ref="BK10">SUMPRODUCT(($C$4='[9]Calculator Data Summary'!$B$5:$AW$5)*
($C$5='[9]Calculator Data Summary'!$B$6:$AW$6)*
(--ISNUMBER(SEARCH($C$6,'[9]Calculator Data Summary'!$B$4:$AW$4))*
(BK$13='[9]Calculator Data Summary'!$B$7:$AW$7)*
("Usage"='[9]Calculator Data Summary'!$A$8:$A$21)*
'[9]Calculator Data Summary'!$B$8:$AW$21))</f>
        <v>6</v>
      </c>
    </row>
    <row r="11" spans="2:63" ht="14.45" customHeight="1" x14ac:dyDescent="0.25">
      <c r="B11" s="5" t="s">
        <v>65</v>
      </c>
      <c r="C11" s="6"/>
      <c r="D11" s="6"/>
      <c r="E11" s="6"/>
      <c r="F11" s="6"/>
      <c r="G11" s="7"/>
      <c r="I11" s="5" t="s">
        <v>65</v>
      </c>
      <c r="J11" s="6"/>
      <c r="K11" s="6"/>
      <c r="L11" s="6"/>
      <c r="M11" s="6"/>
      <c r="N11" s="7"/>
      <c r="P11" s="5" t="s">
        <v>65</v>
      </c>
      <c r="Q11" s="6"/>
      <c r="R11" s="6"/>
      <c r="S11" s="6"/>
      <c r="T11" s="6"/>
      <c r="U11" s="7"/>
      <c r="W11" s="5" t="s">
        <v>65</v>
      </c>
      <c r="X11" s="6"/>
      <c r="Y11" s="6"/>
      <c r="Z11" s="6"/>
      <c r="AA11" s="6"/>
      <c r="AB11" s="7"/>
      <c r="AD11" s="5" t="s">
        <v>65</v>
      </c>
      <c r="AE11" s="6"/>
      <c r="AF11" s="6"/>
      <c r="AG11" s="6"/>
      <c r="AH11" s="6"/>
      <c r="AI11" s="7"/>
      <c r="AK11" s="5" t="s">
        <v>65</v>
      </c>
      <c r="AL11" s="6"/>
      <c r="AM11" s="6"/>
      <c r="AN11" s="6"/>
      <c r="AO11" s="6"/>
      <c r="AP11" s="7"/>
      <c r="AR11" s="5" t="s">
        <v>65</v>
      </c>
      <c r="AS11" s="6"/>
      <c r="AT11" s="6"/>
      <c r="AU11" s="6"/>
      <c r="AV11" s="6"/>
      <c r="AW11" s="7"/>
      <c r="AY11" s="5" t="s">
        <v>65</v>
      </c>
      <c r="AZ11" s="6"/>
      <c r="BA11" s="6"/>
      <c r="BB11" s="6"/>
      <c r="BC11" s="6"/>
      <c r="BD11" s="7"/>
      <c r="BF11" s="5" t="s">
        <v>65</v>
      </c>
      <c r="BG11" s="6"/>
      <c r="BH11" s="6"/>
      <c r="BI11" s="6"/>
      <c r="BJ11" s="6"/>
      <c r="BK11" s="7"/>
    </row>
    <row r="12" spans="2:63" ht="29.45" customHeight="1" thickBot="1" x14ac:dyDescent="0.3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  <c r="P12" s="8" t="s">
        <v>10</v>
      </c>
      <c r="Q12" s="9"/>
      <c r="R12" s="9"/>
      <c r="S12" s="9"/>
      <c r="T12" s="9"/>
      <c r="U12" s="10"/>
      <c r="W12" s="8" t="s">
        <v>10</v>
      </c>
      <c r="X12" s="9"/>
      <c r="Y12" s="9"/>
      <c r="Z12" s="9"/>
      <c r="AA12" s="9"/>
      <c r="AB12" s="10"/>
      <c r="AD12" s="8" t="s">
        <v>10</v>
      </c>
      <c r="AE12" s="9"/>
      <c r="AF12" s="9"/>
      <c r="AG12" s="9"/>
      <c r="AH12" s="9"/>
      <c r="AI12" s="10"/>
      <c r="AK12" s="8" t="s">
        <v>10</v>
      </c>
      <c r="AL12" s="9"/>
      <c r="AM12" s="9"/>
      <c r="AN12" s="9"/>
      <c r="AO12" s="9"/>
      <c r="AP12" s="10"/>
      <c r="AR12" s="8" t="s">
        <v>10</v>
      </c>
      <c r="AS12" s="9"/>
      <c r="AT12" s="9"/>
      <c r="AU12" s="9"/>
      <c r="AV12" s="9"/>
      <c r="AW12" s="10"/>
      <c r="AY12" s="8" t="s">
        <v>10</v>
      </c>
      <c r="AZ12" s="9"/>
      <c r="BA12" s="9"/>
      <c r="BB12" s="9"/>
      <c r="BC12" s="9"/>
      <c r="BD12" s="10"/>
      <c r="BF12" s="8" t="s">
        <v>10</v>
      </c>
      <c r="BG12" s="9"/>
      <c r="BH12" s="9"/>
      <c r="BI12" s="9"/>
      <c r="BJ12" s="9"/>
      <c r="BK12" s="10"/>
    </row>
    <row r="13" spans="2:63" x14ac:dyDescent="0.25">
      <c r="B13" s="11" t="s">
        <v>11</v>
      </c>
      <c r="C13" s="16">
        <f>[1]Input!$B$8</f>
        <v>2024</v>
      </c>
      <c r="D13" s="16">
        <f>[1]Input!$B$9</f>
        <v>2025</v>
      </c>
      <c r="E13" s="16">
        <f>[1]Input!$B$10</f>
        <v>2026</v>
      </c>
      <c r="F13" s="16">
        <f>[1]Input!$B$11</f>
        <v>2027</v>
      </c>
      <c r="G13" s="17">
        <f>[1]Input!$B$12</f>
        <v>2028</v>
      </c>
      <c r="I13" s="11" t="s">
        <v>11</v>
      </c>
      <c r="J13" s="16">
        <f>[2]Input!$B$8</f>
        <v>2024</v>
      </c>
      <c r="K13" s="16">
        <f>[2]Input!$B$9</f>
        <v>2025</v>
      </c>
      <c r="L13" s="16">
        <f>[2]Input!$B$10</f>
        <v>2026</v>
      </c>
      <c r="M13" s="16">
        <f>[2]Input!$B$11</f>
        <v>2027</v>
      </c>
      <c r="N13" s="17">
        <f>[2]Input!$B$12</f>
        <v>2028</v>
      </c>
      <c r="P13" s="11" t="s">
        <v>11</v>
      </c>
      <c r="Q13" s="16">
        <f>[3]Input!$B$8</f>
        <v>2024</v>
      </c>
      <c r="R13" s="16">
        <f>[3]Input!$B$9</f>
        <v>2025</v>
      </c>
      <c r="S13" s="16">
        <f>[3]Input!$B$10</f>
        <v>2026</v>
      </c>
      <c r="T13" s="16">
        <f>[3]Input!$B$11</f>
        <v>2027</v>
      </c>
      <c r="U13" s="17">
        <f>[3]Input!$B$12</f>
        <v>2028</v>
      </c>
      <c r="W13" s="11" t="s">
        <v>11</v>
      </c>
      <c r="X13" s="16">
        <f>[4]Input!$B$8</f>
        <v>2024</v>
      </c>
      <c r="Y13" s="16">
        <f>[4]Input!$B$9</f>
        <v>2025</v>
      </c>
      <c r="Z13" s="16">
        <f>[4]Input!$B$10</f>
        <v>2026</v>
      </c>
      <c r="AA13" s="16">
        <f>[4]Input!$B$11</f>
        <v>2027</v>
      </c>
      <c r="AB13" s="17">
        <f>[4]Input!$B$12</f>
        <v>2028</v>
      </c>
      <c r="AD13" s="11" t="s">
        <v>11</v>
      </c>
      <c r="AE13" s="16">
        <f>[5]Input!$B$8</f>
        <v>2024</v>
      </c>
      <c r="AF13" s="16">
        <f>[5]Input!$B$9</f>
        <v>2025</v>
      </c>
      <c r="AG13" s="16">
        <f>[5]Input!$B$10</f>
        <v>2026</v>
      </c>
      <c r="AH13" s="16">
        <f>[5]Input!$B$11</f>
        <v>2027</v>
      </c>
      <c r="AI13" s="17">
        <f>[5]Input!$B$12</f>
        <v>2028</v>
      </c>
      <c r="AK13" s="11" t="s">
        <v>11</v>
      </c>
      <c r="AL13" s="16">
        <f>[6]Input!$B$8</f>
        <v>2024</v>
      </c>
      <c r="AM13" s="16">
        <f>[6]Input!$B$9</f>
        <v>2025</v>
      </c>
      <c r="AN13" s="16">
        <f>[6]Input!$B$10</f>
        <v>2026</v>
      </c>
      <c r="AO13" s="16">
        <f>[6]Input!$B$11</f>
        <v>2027</v>
      </c>
      <c r="AP13" s="17">
        <f>[6]Input!$B$12</f>
        <v>2028</v>
      </c>
      <c r="AR13" s="11" t="s">
        <v>11</v>
      </c>
      <c r="AS13" s="16">
        <f>[7]Input!$B$8</f>
        <v>2024</v>
      </c>
      <c r="AT13" s="16">
        <f>[7]Input!$B$9</f>
        <v>2025</v>
      </c>
      <c r="AU13" s="16">
        <f>[7]Input!$B$10</f>
        <v>2026</v>
      </c>
      <c r="AV13" s="16">
        <f>[7]Input!$B$11</f>
        <v>2027</v>
      </c>
      <c r="AW13" s="17">
        <f>[7]Input!$B$12</f>
        <v>2028</v>
      </c>
      <c r="AY13" s="11" t="s">
        <v>11</v>
      </c>
      <c r="AZ13" s="16">
        <f>[8]Input!$B$8</f>
        <v>2024</v>
      </c>
      <c r="BA13" s="16">
        <f>[8]Input!$B$9</f>
        <v>2025</v>
      </c>
      <c r="BB13" s="16">
        <f>[8]Input!$B$10</f>
        <v>2026</v>
      </c>
      <c r="BC13" s="16">
        <f>[8]Input!$B$11</f>
        <v>2027</v>
      </c>
      <c r="BD13" s="17">
        <f>[8]Input!$B$12</f>
        <v>2028</v>
      </c>
      <c r="BF13" s="11" t="s">
        <v>11</v>
      </c>
      <c r="BG13" s="16">
        <f>[9]Input!$B$8</f>
        <v>2024</v>
      </c>
      <c r="BH13" s="16">
        <f>[9]Input!$B$9</f>
        <v>2025</v>
      </c>
      <c r="BI13" s="16">
        <f>[9]Input!$B$10</f>
        <v>2026</v>
      </c>
      <c r="BJ13" s="16">
        <f>[9]Input!$B$11</f>
        <v>2027</v>
      </c>
      <c r="BK13" s="17">
        <f>[9]Input!$B$12</f>
        <v>2028</v>
      </c>
    </row>
    <row r="14" spans="2:63" x14ac:dyDescent="0.25">
      <c r="B14" s="12" t="s">
        <v>12</v>
      </c>
      <c r="C14" s="15">
        <f t="array" ref="C14">SUMPRODUCT(($C$4='[1]Calculator Data Summary'!$B$5:$AW$5)*
($C$5='[1]Calculator Data Summary'!$B$6:$AW$6)*
($C$6='[1]Calculator Data Summary'!$B$4:$AW$4)*
(C$13='[1]Calculator Data Summary'!$B$7:$AW$7)*
(B14='[1]Calculator Data Summary'!$A$8:$A$21)*
'[1]Calculator Data Summary'!$B$8:$AW$21)</f>
        <v>35.549999999999997</v>
      </c>
      <c r="D14" s="15">
        <f t="array" ref="D14">SUMPRODUCT(($C$4='[1]Calculator Data Summary'!$B$5:$AW$5)*
($C$5='[1]Calculator Data Summary'!$B$6:$AW$6)*
($C$6='[1]Calculator Data Summary'!$B$4:$AW$4)*
(D$13='[1]Calculator Data Summary'!$B$7:$AW$7)*
(B14='[1]Calculator Data Summary'!$A$8:$A$21)*
'[1]Calculator Data Summary'!$B$8:$AW$21)</f>
        <v>35.47</v>
      </c>
      <c r="E14" s="15">
        <f t="array" ref="E14">SUMPRODUCT(($C$4='[1]Calculator Data Summary'!$B$5:$AW$5)*
($C$5='[1]Calculator Data Summary'!$B$6:$AW$6)*
($C$6='[1]Calculator Data Summary'!$B$4:$AW$4)*
(E$13='[1]Calculator Data Summary'!$B$7:$AW$7)*
(B14='[1]Calculator Data Summary'!$A$8:$A$21)*
'[1]Calculator Data Summary'!$B$8:$AW$21)</f>
        <v>46.830000000000005</v>
      </c>
      <c r="F14" s="15">
        <f t="array" ref="F14">SUMPRODUCT(($C$4='[1]Calculator Data Summary'!$B$5:$AW$5)*
($C$5='[1]Calculator Data Summary'!$B$6:$AW$6)*
($C$6='[1]Calculator Data Summary'!$B$4:$AW$4)*
(F$13='[1]Calculator Data Summary'!$B$7:$AW$7)*
(B14='[1]Calculator Data Summary'!$A$8:$A$21)*
'[1]Calculator Data Summary'!$B$8:$AW$21)</f>
        <v>46.620000000000005</v>
      </c>
      <c r="G14" s="18">
        <f t="array" ref="G14">SUMPRODUCT(($C$4='[1]Calculator Data Summary'!$B$5:$AW$5)*
($C$5='[1]Calculator Data Summary'!$B$6:$AW$6)*
($C$6='[1]Calculator Data Summary'!$B$4:$AW$4)*
(G$13='[1]Calculator Data Summary'!$B$7:$AW$7)*
(B14='[1]Calculator Data Summary'!$A$8:$A$21)*
'[1]Calculator Data Summary'!$B$8:$AW$21)</f>
        <v>46.620000000000005</v>
      </c>
      <c r="I14" s="12" t="s">
        <v>12</v>
      </c>
      <c r="J14" s="15">
        <f t="array" ref="J14">SUMPRODUCT(($C$4='[2]Calculator Data Summary'!$B$5:$AW$5)*
($C$5='[2]Calculator Data Summary'!$B$6:$AW$6)*
($C$6='[2]Calculator Data Summary'!$B$4:$AW$4)*
(J$13='[2]Calculator Data Summary'!$B$7:$AW$7)*
(I14='[2]Calculator Data Summary'!$A$8:$A$21)*
'[2]Calculator Data Summary'!$B$8:$AW$21)</f>
        <v>72.27</v>
      </c>
      <c r="K14" s="15">
        <f t="array" ref="K14">SUMPRODUCT(($C$4='[2]Calculator Data Summary'!$B$5:$AW$5)*
($C$5='[2]Calculator Data Summary'!$B$6:$AW$6)*
($C$6='[2]Calculator Data Summary'!$B$4:$AW$4)*
(K$13='[2]Calculator Data Summary'!$B$7:$AW$7)*
(I14='[2]Calculator Data Summary'!$A$8:$A$21)*
'[2]Calculator Data Summary'!$B$8:$AW$21)</f>
        <v>74</v>
      </c>
      <c r="L14" s="15">
        <f t="array" ref="L14">SUMPRODUCT(($C$4='[2]Calculator Data Summary'!$B$5:$AW$5)*
($C$5='[2]Calculator Data Summary'!$B$6:$AW$6)*
($C$6='[2]Calculator Data Summary'!$B$4:$AW$4)*
(L$13='[2]Calculator Data Summary'!$B$7:$AW$7)*
(I14='[2]Calculator Data Summary'!$A$8:$A$21)*
'[2]Calculator Data Summary'!$B$8:$AW$21)</f>
        <v>83.38000000000001</v>
      </c>
      <c r="M14" s="15">
        <f t="array" ref="M14">SUMPRODUCT(($C$4='[2]Calculator Data Summary'!$B$5:$AW$5)*
($C$5='[2]Calculator Data Summary'!$B$6:$AW$6)*
($C$6='[2]Calculator Data Summary'!$B$4:$AW$4)*
(M$13='[2]Calculator Data Summary'!$B$7:$AW$7)*
(I14='[2]Calculator Data Summary'!$A$8:$A$21)*
'[2]Calculator Data Summary'!$B$8:$AW$21)</f>
        <v>81.809999999999988</v>
      </c>
      <c r="N14" s="18">
        <f t="array" ref="N14">SUMPRODUCT(($C$4='[2]Calculator Data Summary'!$B$5:$AW$5)*
($C$5='[2]Calculator Data Summary'!$B$6:$AW$6)*
($C$6='[2]Calculator Data Summary'!$B$4:$AW$4)*
(N$13='[2]Calculator Data Summary'!$B$7:$AW$7)*
(I14='[2]Calculator Data Summary'!$A$8:$A$21)*
'[2]Calculator Data Summary'!$B$8:$AW$21)</f>
        <v>81.809999999999988</v>
      </c>
      <c r="P14" s="12" t="s">
        <v>12</v>
      </c>
      <c r="Q14" s="15">
        <f t="array" ref="Q14">SUMPRODUCT(($C$4='[3]Calculator Data Summary'!$B$5:$AW$5)*
($C$5='[3]Calculator Data Summary'!$B$6:$AW$6)*
($C$6='[3]Calculator Data Summary'!$B$4:$AW$4)*
(Q$13='[3]Calculator Data Summary'!$B$7:$AW$7)*
(P14='[3]Calculator Data Summary'!$A$8:$A$21)*
'[3]Calculator Data Summary'!$B$8:$AW$21)</f>
        <v>132.93999999999997</v>
      </c>
      <c r="R14" s="15">
        <f t="array" ref="R14">SUMPRODUCT(($C$4='[3]Calculator Data Summary'!$B$5:$AW$5)*
($C$5='[3]Calculator Data Summary'!$B$6:$AW$6)*
($C$6='[3]Calculator Data Summary'!$B$4:$AW$4)*
(R$13='[3]Calculator Data Summary'!$B$7:$AW$7)*
(P14='[3]Calculator Data Summary'!$A$8:$A$21)*
'[3]Calculator Data Summary'!$B$8:$AW$21)</f>
        <v>132.32</v>
      </c>
      <c r="S14" s="15">
        <f t="array" ref="S14">SUMPRODUCT(($C$4='[3]Calculator Data Summary'!$B$5:$AW$5)*
($C$5='[3]Calculator Data Summary'!$B$6:$AW$6)*
($C$6='[3]Calculator Data Summary'!$B$4:$AW$4)*
(S$13='[3]Calculator Data Summary'!$B$7:$AW$7)*
(P14='[3]Calculator Data Summary'!$A$8:$A$21)*
'[3]Calculator Data Summary'!$B$8:$AW$21)</f>
        <v>134.78</v>
      </c>
      <c r="T14" s="15">
        <f t="array" ref="T14">SUMPRODUCT(($C$4='[3]Calculator Data Summary'!$B$5:$AW$5)*
($C$5='[3]Calculator Data Summary'!$B$6:$AW$6)*
($C$6='[3]Calculator Data Summary'!$B$4:$AW$4)*
(T$13='[3]Calculator Data Summary'!$B$7:$AW$7)*
(P14='[3]Calculator Data Summary'!$A$8:$A$21)*
'[3]Calculator Data Summary'!$B$8:$AW$21)</f>
        <v>125.25</v>
      </c>
      <c r="U14" s="18">
        <f t="array" ref="U14">SUMPRODUCT(($C$4='[3]Calculator Data Summary'!$B$5:$AW$5)*
($C$5='[3]Calculator Data Summary'!$B$6:$AW$6)*
($C$6='[3]Calculator Data Summary'!$B$4:$AW$4)*
(U$13='[3]Calculator Data Summary'!$B$7:$AW$7)*
(P14='[3]Calculator Data Summary'!$A$8:$A$21)*
'[3]Calculator Data Summary'!$B$8:$AW$21)</f>
        <v>125.25</v>
      </c>
      <c r="W14" s="12" t="s">
        <v>12</v>
      </c>
      <c r="X14" s="15">
        <f t="array" ref="X14">SUMPRODUCT(($C$4='[4]Calculator Data Summary'!$B$5:$AW$5)*
($C$5='[4]Calculator Data Summary'!$B$6:$AW$6)*
($C$6='[4]Calculator Data Summary'!$B$4:$AW$4)*
(X$13='[4]Calculator Data Summary'!$B$7:$AW$7)*
(W14='[4]Calculator Data Summary'!$A$8:$A$21)*
'[4]Calculator Data Summary'!$B$8:$AW$21)</f>
        <v>130.19999999999999</v>
      </c>
      <c r="Y14" s="15">
        <f t="array" ref="Y14">SUMPRODUCT(($C$4='[4]Calculator Data Summary'!$B$5:$AW$5)*
($C$5='[4]Calculator Data Summary'!$B$6:$AW$6)*
($C$6='[4]Calculator Data Summary'!$B$4:$AW$4)*
(Y$13='[4]Calculator Data Summary'!$B$7:$AW$7)*
(W14='[4]Calculator Data Summary'!$A$8:$A$21)*
'[4]Calculator Data Summary'!$B$8:$AW$21)</f>
        <v>132.95000000000002</v>
      </c>
      <c r="Z14" s="15">
        <f t="array" ref="Z14">SUMPRODUCT(($C$4='[4]Calculator Data Summary'!$B$5:$AW$5)*
($C$5='[4]Calculator Data Summary'!$B$6:$AW$6)*
($C$6='[4]Calculator Data Summary'!$B$4:$AW$4)*
(Z$13='[4]Calculator Data Summary'!$B$7:$AW$7)*
(W14='[4]Calculator Data Summary'!$A$8:$A$21)*
'[4]Calculator Data Summary'!$B$8:$AW$21)</f>
        <v>154.62</v>
      </c>
      <c r="AA14" s="15">
        <f t="array" ref="AA14">SUMPRODUCT(($C$4='[4]Calculator Data Summary'!$B$5:$AW$5)*
($C$5='[4]Calculator Data Summary'!$B$6:$AW$6)*
($C$6='[4]Calculator Data Summary'!$B$4:$AW$4)*
(AA$13='[4]Calculator Data Summary'!$B$7:$AW$7)*
(W14='[4]Calculator Data Summary'!$A$8:$A$21)*
'[4]Calculator Data Summary'!$B$8:$AW$21)</f>
        <v>134.11000000000001</v>
      </c>
      <c r="AB14" s="18">
        <f t="array" ref="AB14">SUMPRODUCT(($C$4='[4]Calculator Data Summary'!$B$5:$AW$5)*
($C$5='[4]Calculator Data Summary'!$B$6:$AW$6)*
($C$6='[4]Calculator Data Summary'!$B$4:$AW$4)*
(AB$13='[4]Calculator Data Summary'!$B$7:$AW$7)*
(W14='[4]Calculator Data Summary'!$A$8:$A$21)*
'[4]Calculator Data Summary'!$B$8:$AW$21)</f>
        <v>134.11000000000001</v>
      </c>
      <c r="AD14" s="12" t="s">
        <v>12</v>
      </c>
      <c r="AE14" s="15">
        <f t="array" ref="AE14">SUMPRODUCT(($C$4='[5]Calculator Data Summary'!$B$5:$AW$5)*
($C$5='[5]Calculator Data Summary'!$B$6:$AW$6)*
($C$6='[5]Calculator Data Summary'!$B$4:$AW$4)*
(AE$13='[5]Calculator Data Summary'!$B$7:$AW$7)*
(AD14='[5]Calculator Data Summary'!$A$8:$A$21)*
'[5]Calculator Data Summary'!$B$8:$AW$21)</f>
        <v>51.519999999999996</v>
      </c>
      <c r="AF14" s="15">
        <f t="array" ref="AF14">SUMPRODUCT(($C$4='[5]Calculator Data Summary'!$B$5:$AW$5)*
($C$5='[5]Calculator Data Summary'!$B$6:$AW$6)*
($C$6='[5]Calculator Data Summary'!$B$4:$AW$4)*
(AF$13='[5]Calculator Data Summary'!$B$7:$AW$7)*
(AD14='[5]Calculator Data Summary'!$A$8:$A$21)*
'[5]Calculator Data Summary'!$B$8:$AW$21)</f>
        <v>51.050000000000004</v>
      </c>
      <c r="AG14" s="15">
        <f t="array" ref="AG14">SUMPRODUCT(($C$4='[5]Calculator Data Summary'!$B$5:$AW$5)*
($C$5='[5]Calculator Data Summary'!$B$6:$AW$6)*
($C$6='[5]Calculator Data Summary'!$B$4:$AW$4)*
(AG$13='[5]Calculator Data Summary'!$B$7:$AW$7)*
(AD14='[5]Calculator Data Summary'!$A$8:$A$21)*
'[5]Calculator Data Summary'!$B$8:$AW$21)</f>
        <v>69.44</v>
      </c>
      <c r="AH14" s="15">
        <f t="array" ref="AH14">SUMPRODUCT(($C$4='[5]Calculator Data Summary'!$B$5:$AW$5)*
($C$5='[5]Calculator Data Summary'!$B$6:$AW$6)*
($C$6='[5]Calculator Data Summary'!$B$4:$AW$4)*
(AH$13='[5]Calculator Data Summary'!$B$7:$AW$7)*
(AD14='[5]Calculator Data Summary'!$A$8:$A$21)*
'[5]Calculator Data Summary'!$B$8:$AW$21)</f>
        <v>68.38</v>
      </c>
      <c r="AI14" s="18">
        <f t="array" ref="AI14">SUMPRODUCT(($C$4='[5]Calculator Data Summary'!$B$5:$AW$5)*
($C$5='[5]Calculator Data Summary'!$B$6:$AW$6)*
($C$6='[5]Calculator Data Summary'!$B$4:$AW$4)*
(AI$13='[5]Calculator Data Summary'!$B$7:$AW$7)*
(AD14='[5]Calculator Data Summary'!$A$8:$A$21)*
'[5]Calculator Data Summary'!$B$8:$AW$21)</f>
        <v>68.38</v>
      </c>
      <c r="AK14" s="12" t="s">
        <v>12</v>
      </c>
      <c r="AL14" s="15">
        <f t="array" ref="AL14">SUMPRODUCT(($C$4='[6]Calculator Data Summary'!$B$5:$AW$5)*
($C$5='[6]Calculator Data Summary'!$B$6:$AW$6)*
($C$6='[6]Calculator Data Summary'!$B$4:$AW$4)*
(AL$13='[6]Calculator Data Summary'!$B$7:$AW$7)*
(AK14='[6]Calculator Data Summary'!$A$8:$A$21)*
'[6]Calculator Data Summary'!$B$8:$AW$21)</f>
        <v>53.5</v>
      </c>
      <c r="AM14" s="15">
        <f t="array" ref="AM14">SUMPRODUCT(($C$4='[6]Calculator Data Summary'!$B$5:$AW$5)*
($C$5='[6]Calculator Data Summary'!$B$6:$AW$6)*
($C$6='[6]Calculator Data Summary'!$B$4:$AW$4)*
(AM$13='[6]Calculator Data Summary'!$B$7:$AW$7)*
(AK14='[6]Calculator Data Summary'!$A$8:$A$21)*
'[6]Calculator Data Summary'!$B$8:$AW$21)</f>
        <v>54.609999999999992</v>
      </c>
      <c r="AN14" s="15">
        <f t="array" ref="AN14">SUMPRODUCT(($C$4='[6]Calculator Data Summary'!$B$5:$AW$5)*
($C$5='[6]Calculator Data Summary'!$B$6:$AW$6)*
($C$6='[6]Calculator Data Summary'!$B$4:$AW$4)*
(AN$13='[6]Calculator Data Summary'!$B$7:$AW$7)*
(AK14='[6]Calculator Data Summary'!$A$8:$A$21)*
'[6]Calculator Data Summary'!$B$8:$AW$21)</f>
        <v>68.279999999999987</v>
      </c>
      <c r="AO14" s="15">
        <f t="array" ref="AO14">SUMPRODUCT(($C$4='[6]Calculator Data Summary'!$B$5:$AW$5)*
($C$5='[6]Calculator Data Summary'!$B$6:$AW$6)*
($C$6='[6]Calculator Data Summary'!$B$4:$AW$4)*
(AO$13='[6]Calculator Data Summary'!$B$7:$AW$7)*
(AK14='[6]Calculator Data Summary'!$A$8:$A$21)*
'[6]Calculator Data Summary'!$B$8:$AW$21)</f>
        <v>68.459999999999994</v>
      </c>
      <c r="AP14" s="18">
        <f t="array" ref="AP14">SUMPRODUCT(($C$4='[6]Calculator Data Summary'!$B$5:$AW$5)*
($C$5='[6]Calculator Data Summary'!$B$6:$AW$6)*
($C$6='[6]Calculator Data Summary'!$B$4:$AW$4)*
(AP$13='[6]Calculator Data Summary'!$B$7:$AW$7)*
(AK14='[6]Calculator Data Summary'!$A$8:$A$21)*
'[6]Calculator Data Summary'!$B$8:$AW$21)</f>
        <v>68.459999999999994</v>
      </c>
      <c r="AR14" s="12" t="s">
        <v>12</v>
      </c>
      <c r="AS14" s="15" cm="1">
        <f t="array" ref="AS14">SUMPRODUCT(($C$4='[7]Calculator Data Summary'!$B$5:$AW$5)*
($C$5='[7]Calculator Data Summary'!$B$6:$AW$6)*
($C$6='[7]Calculator Data Summary'!$B$4:$AW$4)*
(AS$13='[7]Calculator Data Summary'!$B$7:$AW$7)*
(AR14='[7]Calculator Data Summary'!$A$8:$A$21)*
'[7]Calculator Data Summary'!$B$8:$AW$21)</f>
        <v>64.2</v>
      </c>
      <c r="AT14" s="15">
        <f t="array" ref="AT14">SUMPRODUCT(($C$4='[7]Calculator Data Summary'!$B$5:$AW$5)*
($C$5='[7]Calculator Data Summary'!$B$6:$AW$6)*
($C$6='[7]Calculator Data Summary'!$B$4:$AW$4)*
(AT$13='[7]Calculator Data Summary'!$B$7:$AW$7)*
(AR14='[7]Calculator Data Summary'!$A$8:$A$21)*
'[7]Calculator Data Summary'!$B$8:$AW$21)</f>
        <v>65.56</v>
      </c>
      <c r="AU14" s="15">
        <f t="array" ref="AU14">SUMPRODUCT(($C$4='[7]Calculator Data Summary'!$B$5:$AW$5)*
($C$5='[7]Calculator Data Summary'!$B$6:$AW$6)*
($C$6='[7]Calculator Data Summary'!$B$4:$AW$4)*
(AU$13='[7]Calculator Data Summary'!$B$7:$AW$7)*
(AR14='[7]Calculator Data Summary'!$A$8:$A$21)*
'[7]Calculator Data Summary'!$B$8:$AW$21)</f>
        <v>76.83</v>
      </c>
      <c r="AV14" s="15">
        <f t="array" ref="AV14">SUMPRODUCT(($C$4='[7]Calculator Data Summary'!$B$5:$AW$5)*
($C$5='[7]Calculator Data Summary'!$B$6:$AW$6)*
($C$6='[7]Calculator Data Summary'!$B$4:$AW$4)*
(AV$13='[7]Calculator Data Summary'!$B$7:$AW$7)*
(AR14='[7]Calculator Data Summary'!$A$8:$A$21)*
'[7]Calculator Data Summary'!$B$8:$AW$21)</f>
        <v>73.52</v>
      </c>
      <c r="AW14" s="18">
        <f t="array" ref="AW14">SUMPRODUCT(($C$4='[7]Calculator Data Summary'!$B$5:$AW$5)*
($C$5='[7]Calculator Data Summary'!$B$6:$AW$6)*
($C$6='[7]Calculator Data Summary'!$B$4:$AW$4)*
(AW$13='[7]Calculator Data Summary'!$B$7:$AW$7)*
(AR14='[7]Calculator Data Summary'!$A$8:$A$21)*
'[7]Calculator Data Summary'!$B$8:$AW$21)</f>
        <v>73.52</v>
      </c>
      <c r="AY14" s="12" t="s">
        <v>12</v>
      </c>
      <c r="AZ14" s="15">
        <f t="array" ref="AZ14">SUMPRODUCT(($C$4='[8]Calculator Data Summary'!$B$5:$AW$5)*
($C$5='[8]Calculator Data Summary'!$B$6:$AW$6)*
($C$6='[8]Calculator Data Summary'!$B$4:$AW$4)*
(AZ$13='[8]Calculator Data Summary'!$B$7:$AW$7)*
(AY14='[8]Calculator Data Summary'!$A$8:$A$21)*
'[8]Calculator Data Summary'!$B$8:$AW$21)</f>
        <v>54.720000000000006</v>
      </c>
      <c r="BA14" s="15">
        <f t="array" ref="BA14">SUMPRODUCT(($C$4='[8]Calculator Data Summary'!$B$5:$AW$5)*
($C$5='[8]Calculator Data Summary'!$B$6:$AW$6)*
($C$6='[8]Calculator Data Summary'!$B$4:$AW$4)*
(BA$13='[8]Calculator Data Summary'!$B$7:$AW$7)*
(AY14='[8]Calculator Data Summary'!$A$8:$A$21)*
'[8]Calculator Data Summary'!$B$8:$AW$21)</f>
        <v>57.06</v>
      </c>
      <c r="BB14" s="15">
        <f t="array" ref="BB14">SUMPRODUCT(($C$4='[8]Calculator Data Summary'!$B$5:$AW$5)*
($C$5='[8]Calculator Data Summary'!$B$6:$AW$6)*
($C$6='[8]Calculator Data Summary'!$B$4:$AW$4)*
(BB$13='[8]Calculator Data Summary'!$B$7:$AW$7)*
(AY14='[8]Calculator Data Summary'!$A$8:$A$21)*
'[8]Calculator Data Summary'!$B$8:$AW$21)</f>
        <v>69.599999999999994</v>
      </c>
      <c r="BC14" s="15">
        <f t="array" ref="BC14">SUMPRODUCT(($C$4='[8]Calculator Data Summary'!$B$5:$AW$5)*
($C$5='[8]Calculator Data Summary'!$B$6:$AW$6)*
($C$6='[8]Calculator Data Summary'!$B$4:$AW$4)*
(BC$13='[8]Calculator Data Summary'!$B$7:$AW$7)*
(AY14='[8]Calculator Data Summary'!$A$8:$A$21)*
'[8]Calculator Data Summary'!$B$8:$AW$21)</f>
        <v>66.8</v>
      </c>
      <c r="BD14" s="18">
        <f t="array" ref="BD14">SUMPRODUCT(($C$4='[8]Calculator Data Summary'!$B$5:$AW$5)*
($C$5='[8]Calculator Data Summary'!$B$6:$AW$6)*
($C$6='[8]Calculator Data Summary'!$B$4:$AW$4)*
(BD$13='[8]Calculator Data Summary'!$B$7:$AW$7)*
(AY14='[8]Calculator Data Summary'!$A$8:$A$21)*
'[8]Calculator Data Summary'!$B$8:$AW$21)</f>
        <v>66.8</v>
      </c>
      <c r="BF14" s="12" t="s">
        <v>12</v>
      </c>
      <c r="BG14" s="15">
        <f t="array" ref="BG14">SUMPRODUCT(($C$4='[9]Calculator Data Summary'!$B$5:$AW$5)*
($C$5='[9]Calculator Data Summary'!$B$6:$AW$6)*
($C$6='[9]Calculator Data Summary'!$B$4:$AW$4)*
(BG$13='[9]Calculator Data Summary'!$B$7:$AW$7)*
(BF14='[9]Calculator Data Summary'!$A$8:$A$21)*
'[9]Calculator Data Summary'!$B$8:$AW$21)</f>
        <v>0</v>
      </c>
      <c r="BH14" s="15">
        <f t="array" ref="BH14">SUMPRODUCT(($C$4='[9]Calculator Data Summary'!$B$5:$AW$5)*
($C$5='[9]Calculator Data Summary'!$B$6:$AW$6)*
($C$6='[9]Calculator Data Summary'!$B$4:$AW$4)*
(BH$13='[9]Calculator Data Summary'!$B$7:$AW$7)*
(BF14='[9]Calculator Data Summary'!$A$8:$A$21)*
'[9]Calculator Data Summary'!$B$8:$AW$21)</f>
        <v>0</v>
      </c>
      <c r="BI14" s="15">
        <f t="array" ref="BI14">SUMPRODUCT(($C$4='[9]Calculator Data Summary'!$B$5:$AW$5)*
($C$5='[9]Calculator Data Summary'!$B$6:$AW$6)*
($C$6='[9]Calculator Data Summary'!$B$4:$AW$4)*
(BI$13='[9]Calculator Data Summary'!$B$7:$AW$7)*
(BF14='[9]Calculator Data Summary'!$A$8:$A$21)*
'[9]Calculator Data Summary'!$B$8:$AW$21)</f>
        <v>59.07</v>
      </c>
      <c r="BJ14" s="15">
        <f t="array" ref="BJ14">SUMPRODUCT(($C$4='[9]Calculator Data Summary'!$B$5:$AW$5)*
($C$5='[9]Calculator Data Summary'!$B$6:$AW$6)*
($C$6='[9]Calculator Data Summary'!$B$4:$AW$4)*
(BJ$13='[9]Calculator Data Summary'!$B$7:$AW$7)*
(BF14='[9]Calculator Data Summary'!$A$8:$A$21)*
'[9]Calculator Data Summary'!$B$8:$AW$21)</f>
        <v>59.07</v>
      </c>
      <c r="BK14" s="18">
        <f t="array" ref="BK14">SUMPRODUCT(($C$4='[9]Calculator Data Summary'!$B$5:$AW$5)*
($C$5='[9]Calculator Data Summary'!$B$6:$AW$6)*
($C$6='[9]Calculator Data Summary'!$B$4:$AW$4)*
(BK$13='[9]Calculator Data Summary'!$B$7:$AW$7)*
(BF14='[9]Calculator Data Summary'!$A$8:$A$21)*
'[9]Calculator Data Summary'!$B$8:$AW$21)</f>
        <v>59.07</v>
      </c>
    </row>
    <row r="15" spans="2:63" x14ac:dyDescent="0.25">
      <c r="B15" s="12" t="s">
        <v>13</v>
      </c>
      <c r="C15" s="15">
        <f t="array" ref="C15">SUMPRODUCT(($C$4='[1]Calculator Data Summary'!$B$5:$AW$5)*
($C$5='[1]Calculator Data Summary'!$B$6:$AW$6)*
($C$6='[1]Calculator Data Summary'!$B$4:$AW$4)*
(C$13='[1]Calculator Data Summary'!$B$7:$AW$7)*
(B15='[1]Calculator Data Summary'!$A$8:$A$21)*
'[1]Calculator Data Summary'!$B$8:$AW$21)</f>
        <v>35.54</v>
      </c>
      <c r="D15" s="15">
        <f t="array" ref="D15">SUMPRODUCT(($C$4='[1]Calculator Data Summary'!$B$5:$AW$5)*
($C$5='[1]Calculator Data Summary'!$B$6:$AW$6)*
($C$6='[1]Calculator Data Summary'!$B$4:$AW$4)*
(D$13='[1]Calculator Data Summary'!$B$7:$AW$7)*
(B15='[1]Calculator Data Summary'!$A$8:$A$21)*
'[1]Calculator Data Summary'!$B$8:$AW$21)</f>
        <v>39.360000000000007</v>
      </c>
      <c r="E15" s="15">
        <f t="array" ref="E15">SUMPRODUCT(($C$4='[1]Calculator Data Summary'!$B$5:$AW$5)*
($C$5='[1]Calculator Data Summary'!$B$6:$AW$6)*
($C$6='[1]Calculator Data Summary'!$B$4:$AW$4)*
(E$13='[1]Calculator Data Summary'!$B$7:$AW$7)*
(B15='[1]Calculator Data Summary'!$A$8:$A$21)*
'[1]Calculator Data Summary'!$B$8:$AW$21)</f>
        <v>46.02</v>
      </c>
      <c r="F15" s="15">
        <f t="array" ref="F15">SUMPRODUCT(($C$4='[1]Calculator Data Summary'!$B$5:$AW$5)*
($C$5='[1]Calculator Data Summary'!$B$6:$AW$6)*
($C$6='[1]Calculator Data Summary'!$B$4:$AW$4)*
(F$13='[1]Calculator Data Summary'!$B$7:$AW$7)*
(B15='[1]Calculator Data Summary'!$A$8:$A$21)*
'[1]Calculator Data Summary'!$B$8:$AW$21)</f>
        <v>46.620000000000005</v>
      </c>
      <c r="G15" s="18">
        <f t="array" ref="G15">SUMPRODUCT(($C$4='[1]Calculator Data Summary'!$B$5:$AW$5)*
($C$5='[1]Calculator Data Summary'!$B$6:$AW$6)*
($C$6='[1]Calculator Data Summary'!$B$4:$AW$4)*
(G$13='[1]Calculator Data Summary'!$B$7:$AW$7)*
(B15='[1]Calculator Data Summary'!$A$8:$A$21)*
'[1]Calculator Data Summary'!$B$8:$AW$21)</f>
        <v>46.620000000000005</v>
      </c>
      <c r="I15" s="12" t="s">
        <v>13</v>
      </c>
      <c r="J15" s="15">
        <f t="array" ref="J15">SUMPRODUCT(($C$4='[2]Calculator Data Summary'!$B$5:$AW$5)*
($C$5='[2]Calculator Data Summary'!$B$6:$AW$6)*
($C$6='[2]Calculator Data Summary'!$B$4:$AW$4)*
(J$13='[2]Calculator Data Summary'!$B$7:$AW$7)*
(I15='[2]Calculator Data Summary'!$A$8:$A$21)*
'[2]Calculator Data Summary'!$B$8:$AW$21)</f>
        <v>72.260000000000005</v>
      </c>
      <c r="K15" s="15">
        <f t="array" ref="K15">SUMPRODUCT(($C$4='[2]Calculator Data Summary'!$B$5:$AW$5)*
($C$5='[2]Calculator Data Summary'!$B$6:$AW$6)*
($C$6='[2]Calculator Data Summary'!$B$4:$AW$4)*
(K$13='[2]Calculator Data Summary'!$B$7:$AW$7)*
(I15='[2]Calculator Data Summary'!$A$8:$A$21)*
'[2]Calculator Data Summary'!$B$8:$AW$21)</f>
        <v>78.02000000000001</v>
      </c>
      <c r="L15" s="15">
        <f t="array" ref="L15">SUMPRODUCT(($C$4='[2]Calculator Data Summary'!$B$5:$AW$5)*
($C$5='[2]Calculator Data Summary'!$B$6:$AW$6)*
($C$6='[2]Calculator Data Summary'!$B$4:$AW$4)*
(L$13='[2]Calculator Data Summary'!$B$7:$AW$7)*
(I15='[2]Calculator Data Summary'!$A$8:$A$21)*
'[2]Calculator Data Summary'!$B$8:$AW$21)</f>
        <v>82.37</v>
      </c>
      <c r="M15" s="15">
        <f t="array" ref="M15">SUMPRODUCT(($C$4='[2]Calculator Data Summary'!$B$5:$AW$5)*
($C$5='[2]Calculator Data Summary'!$B$6:$AW$6)*
($C$6='[2]Calculator Data Summary'!$B$4:$AW$4)*
(M$13='[2]Calculator Data Summary'!$B$7:$AW$7)*
(I15='[2]Calculator Data Summary'!$A$8:$A$21)*
'[2]Calculator Data Summary'!$B$8:$AW$21)</f>
        <v>81.809999999999988</v>
      </c>
      <c r="N15" s="18">
        <f t="array" ref="N15">SUMPRODUCT(($C$4='[2]Calculator Data Summary'!$B$5:$AW$5)*
($C$5='[2]Calculator Data Summary'!$B$6:$AW$6)*
($C$6='[2]Calculator Data Summary'!$B$4:$AW$4)*
(N$13='[2]Calculator Data Summary'!$B$7:$AW$7)*
(I15='[2]Calculator Data Summary'!$A$8:$A$21)*
'[2]Calculator Data Summary'!$B$8:$AW$21)</f>
        <v>81.809999999999988</v>
      </c>
      <c r="P15" s="12" t="s">
        <v>13</v>
      </c>
      <c r="Q15" s="15">
        <f t="array" ref="Q15">SUMPRODUCT(($C$4='[3]Calculator Data Summary'!$B$5:$AW$5)*
($C$5='[3]Calculator Data Summary'!$B$6:$AW$6)*
($C$6='[3]Calculator Data Summary'!$B$4:$AW$4)*
(Q$13='[3]Calculator Data Summary'!$B$7:$AW$7)*
(P15='[3]Calculator Data Summary'!$A$8:$A$21)*
'[3]Calculator Data Summary'!$B$8:$AW$21)</f>
        <v>132.92999999999998</v>
      </c>
      <c r="R15" s="15">
        <f t="array" ref="R15">SUMPRODUCT(($C$4='[3]Calculator Data Summary'!$B$5:$AW$5)*
($C$5='[3]Calculator Data Summary'!$B$6:$AW$6)*
($C$6='[3]Calculator Data Summary'!$B$4:$AW$4)*
(R$13='[3]Calculator Data Summary'!$B$7:$AW$7)*
(P15='[3]Calculator Data Summary'!$A$8:$A$21)*
'[3]Calculator Data Summary'!$B$8:$AW$21)</f>
        <v>131.35</v>
      </c>
      <c r="S15" s="15">
        <f t="array" ref="S15">SUMPRODUCT(($C$4='[3]Calculator Data Summary'!$B$5:$AW$5)*
($C$5='[3]Calculator Data Summary'!$B$6:$AW$6)*
($C$6='[3]Calculator Data Summary'!$B$4:$AW$4)*
(S$13='[3]Calculator Data Summary'!$B$7:$AW$7)*
(P15='[3]Calculator Data Summary'!$A$8:$A$21)*
'[3]Calculator Data Summary'!$B$8:$AW$21)</f>
        <v>132.69000000000003</v>
      </c>
      <c r="T15" s="15">
        <f t="array" ref="T15">SUMPRODUCT(($C$4='[3]Calculator Data Summary'!$B$5:$AW$5)*
($C$5='[3]Calculator Data Summary'!$B$6:$AW$6)*
($C$6='[3]Calculator Data Summary'!$B$4:$AW$4)*
(T$13='[3]Calculator Data Summary'!$B$7:$AW$7)*
(P15='[3]Calculator Data Summary'!$A$8:$A$21)*
'[3]Calculator Data Summary'!$B$8:$AW$21)</f>
        <v>125.25</v>
      </c>
      <c r="U15" s="18">
        <f t="array" ref="U15">SUMPRODUCT(($C$4='[3]Calculator Data Summary'!$B$5:$AW$5)*
($C$5='[3]Calculator Data Summary'!$B$6:$AW$6)*
($C$6='[3]Calculator Data Summary'!$B$4:$AW$4)*
(U$13='[3]Calculator Data Summary'!$B$7:$AW$7)*
(P15='[3]Calculator Data Summary'!$A$8:$A$21)*
'[3]Calculator Data Summary'!$B$8:$AW$21)</f>
        <v>125.25</v>
      </c>
      <c r="W15" s="12" t="s">
        <v>13</v>
      </c>
      <c r="X15" s="15">
        <f t="array" ref="X15">SUMPRODUCT(($C$4='[4]Calculator Data Summary'!$B$5:$AW$5)*
($C$5='[4]Calculator Data Summary'!$B$6:$AW$6)*
($C$6='[4]Calculator Data Summary'!$B$4:$AW$4)*
(X$13='[4]Calculator Data Summary'!$B$7:$AW$7)*
(W15='[4]Calculator Data Summary'!$A$8:$A$21)*
'[4]Calculator Data Summary'!$B$8:$AW$21)</f>
        <v>126.88</v>
      </c>
      <c r="Y15" s="15">
        <f t="array" ref="Y15">SUMPRODUCT(($C$4='[4]Calculator Data Summary'!$B$5:$AW$5)*
($C$5='[4]Calculator Data Summary'!$B$6:$AW$6)*
($C$6='[4]Calculator Data Summary'!$B$4:$AW$4)*
(Y$13='[4]Calculator Data Summary'!$B$7:$AW$7)*
(W15='[4]Calculator Data Summary'!$A$8:$A$21)*
'[4]Calculator Data Summary'!$B$8:$AW$21)</f>
        <v>142.24</v>
      </c>
      <c r="Z15" s="15">
        <f t="array" ref="Z15">SUMPRODUCT(($C$4='[4]Calculator Data Summary'!$B$5:$AW$5)*
($C$5='[4]Calculator Data Summary'!$B$6:$AW$6)*
($C$6='[4]Calculator Data Summary'!$B$4:$AW$4)*
(Z$13='[4]Calculator Data Summary'!$B$7:$AW$7)*
(W15='[4]Calculator Data Summary'!$A$8:$A$21)*
'[4]Calculator Data Summary'!$B$8:$AW$21)</f>
        <v>143.24</v>
      </c>
      <c r="AA15" s="15">
        <f t="array" ref="AA15">SUMPRODUCT(($C$4='[4]Calculator Data Summary'!$B$5:$AW$5)*
($C$5='[4]Calculator Data Summary'!$B$6:$AW$6)*
($C$6='[4]Calculator Data Summary'!$B$4:$AW$4)*
(AA$13='[4]Calculator Data Summary'!$B$7:$AW$7)*
(W15='[4]Calculator Data Summary'!$A$8:$A$21)*
'[4]Calculator Data Summary'!$B$8:$AW$21)</f>
        <v>134.11000000000001</v>
      </c>
      <c r="AB15" s="18">
        <f t="array" ref="AB15">SUMPRODUCT(($C$4='[4]Calculator Data Summary'!$B$5:$AW$5)*
($C$5='[4]Calculator Data Summary'!$B$6:$AW$6)*
($C$6='[4]Calculator Data Summary'!$B$4:$AW$4)*
(AB$13='[4]Calculator Data Summary'!$B$7:$AW$7)*
(W15='[4]Calculator Data Summary'!$A$8:$A$21)*
'[4]Calculator Data Summary'!$B$8:$AW$21)</f>
        <v>134.11000000000001</v>
      </c>
      <c r="AD15" s="12" t="s">
        <v>13</v>
      </c>
      <c r="AE15" s="15">
        <f t="array" ref="AE15">SUMPRODUCT(($C$4='[5]Calculator Data Summary'!$B$5:$AW$5)*
($C$5='[5]Calculator Data Summary'!$B$6:$AW$6)*
($C$6='[5]Calculator Data Summary'!$B$4:$AW$4)*
(AE$13='[5]Calculator Data Summary'!$B$7:$AW$7)*
(AD15='[5]Calculator Data Summary'!$A$8:$A$21)*
'[5]Calculator Data Summary'!$B$8:$AW$21)</f>
        <v>51.51</v>
      </c>
      <c r="AF15" s="15">
        <f t="array" ref="AF15">SUMPRODUCT(($C$4='[5]Calculator Data Summary'!$B$5:$AW$5)*
($C$5='[5]Calculator Data Summary'!$B$6:$AW$6)*
($C$6='[5]Calculator Data Summary'!$B$4:$AW$4)*
(AF$13='[5]Calculator Data Summary'!$B$7:$AW$7)*
(AD15='[5]Calculator Data Summary'!$A$8:$A$21)*
'[5]Calculator Data Summary'!$B$8:$AW$21)</f>
        <v>62.36</v>
      </c>
      <c r="AG15" s="15">
        <f t="array" ref="AG15">SUMPRODUCT(($C$4='[5]Calculator Data Summary'!$B$5:$AW$5)*
($C$5='[5]Calculator Data Summary'!$B$6:$AW$6)*
($C$6='[5]Calculator Data Summary'!$B$4:$AW$4)*
(AG$13='[5]Calculator Data Summary'!$B$7:$AW$7)*
(AD15='[5]Calculator Data Summary'!$A$8:$A$21)*
'[5]Calculator Data Summary'!$B$8:$AW$21)</f>
        <v>68.06</v>
      </c>
      <c r="AH15" s="15">
        <f t="array" ref="AH15">SUMPRODUCT(($C$4='[5]Calculator Data Summary'!$B$5:$AW$5)*
($C$5='[5]Calculator Data Summary'!$B$6:$AW$6)*
($C$6='[5]Calculator Data Summary'!$B$4:$AW$4)*
(AH$13='[5]Calculator Data Summary'!$B$7:$AW$7)*
(AD15='[5]Calculator Data Summary'!$A$8:$A$21)*
'[5]Calculator Data Summary'!$B$8:$AW$21)</f>
        <v>68.38</v>
      </c>
      <c r="AI15" s="18">
        <f t="array" ref="AI15">SUMPRODUCT(($C$4='[5]Calculator Data Summary'!$B$5:$AW$5)*
($C$5='[5]Calculator Data Summary'!$B$6:$AW$6)*
($C$6='[5]Calculator Data Summary'!$B$4:$AW$4)*
(AI$13='[5]Calculator Data Summary'!$B$7:$AW$7)*
(AD15='[5]Calculator Data Summary'!$A$8:$A$21)*
'[5]Calculator Data Summary'!$B$8:$AW$21)</f>
        <v>68.38</v>
      </c>
      <c r="AK15" s="12" t="s">
        <v>13</v>
      </c>
      <c r="AL15" s="15">
        <f t="array" ref="AL15">SUMPRODUCT(($C$4='[6]Calculator Data Summary'!$B$5:$AW$5)*
($C$5='[6]Calculator Data Summary'!$B$6:$AW$6)*
($C$6='[6]Calculator Data Summary'!$B$4:$AW$4)*
(AL$13='[6]Calculator Data Summary'!$B$7:$AW$7)*
(AK15='[6]Calculator Data Summary'!$A$8:$A$21)*
'[6]Calculator Data Summary'!$B$8:$AW$21)</f>
        <v>53.489999999999995</v>
      </c>
      <c r="AM15" s="15">
        <f t="array" ref="AM15">SUMPRODUCT(($C$4='[6]Calculator Data Summary'!$B$5:$AW$5)*
($C$5='[6]Calculator Data Summary'!$B$6:$AW$6)*
($C$6='[6]Calculator Data Summary'!$B$4:$AW$4)*
(AM$13='[6]Calculator Data Summary'!$B$7:$AW$7)*
(AK15='[6]Calculator Data Summary'!$A$8:$A$21)*
'[6]Calculator Data Summary'!$B$8:$AW$21)</f>
        <v>62.82</v>
      </c>
      <c r="AN15" s="15">
        <f t="array" ref="AN15">SUMPRODUCT(($C$4='[6]Calculator Data Summary'!$B$5:$AW$5)*
($C$5='[6]Calculator Data Summary'!$B$6:$AW$6)*
($C$6='[6]Calculator Data Summary'!$B$4:$AW$4)*
(AN$13='[6]Calculator Data Summary'!$B$7:$AW$7)*
(AK15='[6]Calculator Data Summary'!$A$8:$A$21)*
'[6]Calculator Data Summary'!$B$8:$AW$21)</f>
        <v>67.409999999999982</v>
      </c>
      <c r="AO15" s="15">
        <f t="array" ref="AO15">SUMPRODUCT(($C$4='[6]Calculator Data Summary'!$B$5:$AW$5)*
($C$5='[6]Calculator Data Summary'!$B$6:$AW$6)*
($C$6='[6]Calculator Data Summary'!$B$4:$AW$4)*
(AO$13='[6]Calculator Data Summary'!$B$7:$AW$7)*
(AK15='[6]Calculator Data Summary'!$A$8:$A$21)*
'[6]Calculator Data Summary'!$B$8:$AW$21)</f>
        <v>68.459999999999994</v>
      </c>
      <c r="AP15" s="18">
        <f t="array" ref="AP15">SUMPRODUCT(($C$4='[6]Calculator Data Summary'!$B$5:$AW$5)*
($C$5='[6]Calculator Data Summary'!$B$6:$AW$6)*
($C$6='[6]Calculator Data Summary'!$B$4:$AW$4)*
(AP$13='[6]Calculator Data Summary'!$B$7:$AW$7)*
(AK15='[6]Calculator Data Summary'!$A$8:$A$21)*
'[6]Calculator Data Summary'!$B$8:$AW$21)</f>
        <v>68.459999999999994</v>
      </c>
      <c r="AR15" s="12" t="s">
        <v>13</v>
      </c>
      <c r="AS15" s="15">
        <f t="array" ref="AS15">SUMPRODUCT(($C$4='[7]Calculator Data Summary'!$B$5:$AW$5)*
($C$5='[7]Calculator Data Summary'!$B$6:$AW$6)*
($C$6='[7]Calculator Data Summary'!$B$4:$AW$4)*
(AS$13='[7]Calculator Data Summary'!$B$7:$AW$7)*
(AR15='[7]Calculator Data Summary'!$A$8:$A$21)*
'[7]Calculator Data Summary'!$B$8:$AW$21)</f>
        <v>64.19</v>
      </c>
      <c r="AT15" s="15">
        <f t="array" ref="AT15">SUMPRODUCT(($C$4='[7]Calculator Data Summary'!$B$5:$AW$5)*
($C$5='[7]Calculator Data Summary'!$B$6:$AW$6)*
($C$6='[7]Calculator Data Summary'!$B$4:$AW$4)*
(AT$13='[7]Calculator Data Summary'!$B$7:$AW$7)*
(AR15='[7]Calculator Data Summary'!$A$8:$A$21)*
'[7]Calculator Data Summary'!$B$8:$AW$21)</f>
        <v>71.600000000000009</v>
      </c>
      <c r="AU15" s="15">
        <f t="array" ref="AU15">SUMPRODUCT(($C$4='[7]Calculator Data Summary'!$B$5:$AW$5)*
($C$5='[7]Calculator Data Summary'!$B$6:$AW$6)*
($C$6='[7]Calculator Data Summary'!$B$4:$AW$4)*
(AU$13='[7]Calculator Data Summary'!$B$7:$AW$7)*
(AR15='[7]Calculator Data Summary'!$A$8:$A$21)*
'[7]Calculator Data Summary'!$B$8:$AW$21)</f>
        <v>75.89</v>
      </c>
      <c r="AV15" s="15">
        <f t="array" ref="AV15">SUMPRODUCT(($C$4='[7]Calculator Data Summary'!$B$5:$AW$5)*
($C$5='[7]Calculator Data Summary'!$B$6:$AW$6)*
($C$6='[7]Calculator Data Summary'!$B$4:$AW$4)*
(AV$13='[7]Calculator Data Summary'!$B$7:$AW$7)*
(AR15='[7]Calculator Data Summary'!$A$8:$A$21)*
'[7]Calculator Data Summary'!$B$8:$AW$21)</f>
        <v>73.52</v>
      </c>
      <c r="AW15" s="18">
        <f t="array" ref="AW15">SUMPRODUCT(($C$4='[7]Calculator Data Summary'!$B$5:$AW$5)*
($C$5='[7]Calculator Data Summary'!$B$6:$AW$6)*
($C$6='[7]Calculator Data Summary'!$B$4:$AW$4)*
(AW$13='[7]Calculator Data Summary'!$B$7:$AW$7)*
(AR15='[7]Calculator Data Summary'!$A$8:$A$21)*
'[7]Calculator Data Summary'!$B$8:$AW$21)</f>
        <v>73.52</v>
      </c>
      <c r="AY15" s="12" t="s">
        <v>13</v>
      </c>
      <c r="AZ15" s="15">
        <f t="array" ref="AZ15">SUMPRODUCT(($C$4='[8]Calculator Data Summary'!$B$5:$AW$5)*
($C$5='[8]Calculator Data Summary'!$B$6:$AW$6)*
($C$6='[8]Calculator Data Summary'!$B$4:$AW$4)*
(AZ$13='[8]Calculator Data Summary'!$B$7:$AW$7)*
(AY15='[8]Calculator Data Summary'!$A$8:$A$21)*
'[8]Calculator Data Summary'!$B$8:$AW$21)</f>
        <v>54.71</v>
      </c>
      <c r="BA15" s="15">
        <f t="array" ref="BA15">SUMPRODUCT(($C$4='[8]Calculator Data Summary'!$B$5:$AW$5)*
($C$5='[8]Calculator Data Summary'!$B$6:$AW$6)*
($C$6='[8]Calculator Data Summary'!$B$4:$AW$4)*
(BA$13='[8]Calculator Data Summary'!$B$7:$AW$7)*
(AY15='[8]Calculator Data Summary'!$A$8:$A$21)*
'[8]Calculator Data Summary'!$B$8:$AW$21)</f>
        <v>64.37</v>
      </c>
      <c r="BB15" s="15">
        <f t="array" ref="BB15">SUMPRODUCT(($C$4='[8]Calculator Data Summary'!$B$5:$AW$5)*
($C$5='[8]Calculator Data Summary'!$B$6:$AW$6)*
($C$6='[8]Calculator Data Summary'!$B$4:$AW$4)*
(BB$13='[8]Calculator Data Summary'!$B$7:$AW$7)*
(AY15='[8]Calculator Data Summary'!$A$8:$A$21)*
'[8]Calculator Data Summary'!$B$8:$AW$21)</f>
        <v>68.429999999999993</v>
      </c>
      <c r="BC15" s="15">
        <f t="array" ref="BC15">SUMPRODUCT(($C$4='[8]Calculator Data Summary'!$B$5:$AW$5)*
($C$5='[8]Calculator Data Summary'!$B$6:$AW$6)*
($C$6='[8]Calculator Data Summary'!$B$4:$AW$4)*
(BC$13='[8]Calculator Data Summary'!$B$7:$AW$7)*
(AY15='[8]Calculator Data Summary'!$A$8:$A$21)*
'[8]Calculator Data Summary'!$B$8:$AW$21)</f>
        <v>66.8</v>
      </c>
      <c r="BD15" s="18">
        <f t="array" ref="BD15">SUMPRODUCT(($C$4='[8]Calculator Data Summary'!$B$5:$AW$5)*
($C$5='[8]Calculator Data Summary'!$B$6:$AW$6)*
($C$6='[8]Calculator Data Summary'!$B$4:$AW$4)*
(BD$13='[8]Calculator Data Summary'!$B$7:$AW$7)*
(AY15='[8]Calculator Data Summary'!$A$8:$A$21)*
'[8]Calculator Data Summary'!$B$8:$AW$21)</f>
        <v>66.8</v>
      </c>
      <c r="BF15" s="12" t="s">
        <v>13</v>
      </c>
      <c r="BG15" s="15">
        <f t="array" ref="BG15">SUMPRODUCT(($C$4='[9]Calculator Data Summary'!$B$5:$AW$5)*
($C$5='[9]Calculator Data Summary'!$B$6:$AW$6)*
($C$6='[9]Calculator Data Summary'!$B$4:$AW$4)*
(BG$13='[9]Calculator Data Summary'!$B$7:$AW$7)*
(BF15='[9]Calculator Data Summary'!$A$8:$A$21)*
'[9]Calculator Data Summary'!$B$8:$AW$21)</f>
        <v>0</v>
      </c>
      <c r="BH15" s="15">
        <f t="array" ref="BH15">SUMPRODUCT(($C$4='[9]Calculator Data Summary'!$B$5:$AW$5)*
($C$5='[9]Calculator Data Summary'!$B$6:$AW$6)*
($C$6='[9]Calculator Data Summary'!$B$4:$AW$4)*
(BH$13='[9]Calculator Data Summary'!$B$7:$AW$7)*
(BF15='[9]Calculator Data Summary'!$A$8:$A$21)*
'[9]Calculator Data Summary'!$B$8:$AW$21)</f>
        <v>0</v>
      </c>
      <c r="BI15" s="15">
        <f t="array" ref="BI15">SUMPRODUCT(($C$4='[9]Calculator Data Summary'!$B$5:$AW$5)*
($C$5='[9]Calculator Data Summary'!$B$6:$AW$6)*
($C$6='[9]Calculator Data Summary'!$B$4:$AW$4)*
(BI$13='[9]Calculator Data Summary'!$B$7:$AW$7)*
(BF15='[9]Calculator Data Summary'!$A$8:$A$21)*
'[9]Calculator Data Summary'!$B$8:$AW$21)</f>
        <v>59.07</v>
      </c>
      <c r="BJ15" s="15">
        <f t="array" ref="BJ15">SUMPRODUCT(($C$4='[9]Calculator Data Summary'!$B$5:$AW$5)*
($C$5='[9]Calculator Data Summary'!$B$6:$AW$6)*
($C$6='[9]Calculator Data Summary'!$B$4:$AW$4)*
(BJ$13='[9]Calculator Data Summary'!$B$7:$AW$7)*
(BF15='[9]Calculator Data Summary'!$A$8:$A$21)*
'[9]Calculator Data Summary'!$B$8:$AW$21)</f>
        <v>59.07</v>
      </c>
      <c r="BK15" s="18">
        <f t="array" ref="BK15">SUMPRODUCT(($C$4='[9]Calculator Data Summary'!$B$5:$AW$5)*
($C$5='[9]Calculator Data Summary'!$B$6:$AW$6)*
($C$6='[9]Calculator Data Summary'!$B$4:$AW$4)*
(BK$13='[9]Calculator Data Summary'!$B$7:$AW$7)*
(BF15='[9]Calculator Data Summary'!$A$8:$A$21)*
'[9]Calculator Data Summary'!$B$8:$AW$21)</f>
        <v>59.07</v>
      </c>
    </row>
    <row r="16" spans="2:63" x14ac:dyDescent="0.25">
      <c r="B16" s="12" t="s">
        <v>14</v>
      </c>
      <c r="C16" s="15">
        <f t="array" ref="C16">SUMPRODUCT(($C$4='[1]Calculator Data Summary'!$B$5:$AW$5)*
($C$5='[1]Calculator Data Summary'!$B$6:$AW$6)*
($C$6='[1]Calculator Data Summary'!$B$4:$AW$4)*
(C$13='[1]Calculator Data Summary'!$B$7:$AW$7)*
(B16='[1]Calculator Data Summary'!$A$8:$A$21)*
'[1]Calculator Data Summary'!$B$8:$AW$21)</f>
        <v>35.229999999999997</v>
      </c>
      <c r="D16" s="15">
        <f t="array" ref="D16">SUMPRODUCT(($C$4='[1]Calculator Data Summary'!$B$5:$AW$5)*
($C$5='[1]Calculator Data Summary'!$B$6:$AW$6)*
($C$6='[1]Calculator Data Summary'!$B$4:$AW$4)*
(D$13='[1]Calculator Data Summary'!$B$7:$AW$7)*
(B16='[1]Calculator Data Summary'!$A$8:$A$21)*
'[1]Calculator Data Summary'!$B$8:$AW$21)</f>
        <v>43.44</v>
      </c>
      <c r="E16" s="15">
        <f t="array" ref="E16">SUMPRODUCT(($C$4='[1]Calculator Data Summary'!$B$5:$AW$5)*
($C$5='[1]Calculator Data Summary'!$B$6:$AW$6)*
($C$6='[1]Calculator Data Summary'!$B$4:$AW$4)*
(E$13='[1]Calculator Data Summary'!$B$7:$AW$7)*
(B16='[1]Calculator Data Summary'!$A$8:$A$21)*
'[1]Calculator Data Summary'!$B$8:$AW$21)</f>
        <v>46.02</v>
      </c>
      <c r="F16" s="15">
        <f t="array" ref="F16">SUMPRODUCT(($C$4='[1]Calculator Data Summary'!$B$5:$AW$5)*
($C$5='[1]Calculator Data Summary'!$B$6:$AW$6)*
($C$6='[1]Calculator Data Summary'!$B$4:$AW$4)*
(F$13='[1]Calculator Data Summary'!$B$7:$AW$7)*
(B16='[1]Calculator Data Summary'!$A$8:$A$21)*
'[1]Calculator Data Summary'!$B$8:$AW$21)</f>
        <v>46.620000000000005</v>
      </c>
      <c r="G16" s="18">
        <f t="array" ref="G16">SUMPRODUCT(($C$4='[1]Calculator Data Summary'!$B$5:$AW$5)*
($C$5='[1]Calculator Data Summary'!$B$6:$AW$6)*
($C$6='[1]Calculator Data Summary'!$B$4:$AW$4)*
(G$13='[1]Calculator Data Summary'!$B$7:$AW$7)*
(B16='[1]Calculator Data Summary'!$A$8:$A$21)*
'[1]Calculator Data Summary'!$B$8:$AW$21)</f>
        <v>46.620000000000005</v>
      </c>
      <c r="I16" s="12" t="s">
        <v>14</v>
      </c>
      <c r="J16" s="15">
        <f t="array" ref="J16">SUMPRODUCT(($C$4='[2]Calculator Data Summary'!$B$5:$AW$5)*
($C$5='[2]Calculator Data Summary'!$B$6:$AW$6)*
($C$6='[2]Calculator Data Summary'!$B$4:$AW$4)*
(J$13='[2]Calculator Data Summary'!$B$7:$AW$7)*
(I16='[2]Calculator Data Summary'!$A$8:$A$21)*
'[2]Calculator Data Summary'!$B$8:$AW$21)</f>
        <v>72.260000000000005</v>
      </c>
      <c r="K16" s="15">
        <f t="array" ref="K16">SUMPRODUCT(($C$4='[2]Calculator Data Summary'!$B$5:$AW$5)*
($C$5='[2]Calculator Data Summary'!$B$6:$AW$6)*
($C$6='[2]Calculator Data Summary'!$B$4:$AW$4)*
(K$13='[2]Calculator Data Summary'!$B$7:$AW$7)*
(I16='[2]Calculator Data Summary'!$A$8:$A$21)*
'[2]Calculator Data Summary'!$B$8:$AW$21)</f>
        <v>81.240000000000009</v>
      </c>
      <c r="L16" s="15">
        <f t="array" ref="L16">SUMPRODUCT(($C$4='[2]Calculator Data Summary'!$B$5:$AW$5)*
($C$5='[2]Calculator Data Summary'!$B$6:$AW$6)*
($C$6='[2]Calculator Data Summary'!$B$4:$AW$4)*
(L$13='[2]Calculator Data Summary'!$B$7:$AW$7)*
(I16='[2]Calculator Data Summary'!$A$8:$A$21)*
'[2]Calculator Data Summary'!$B$8:$AW$21)</f>
        <v>82.37</v>
      </c>
      <c r="M16" s="15">
        <f t="array" ref="M16">SUMPRODUCT(($C$4='[2]Calculator Data Summary'!$B$5:$AW$5)*
($C$5='[2]Calculator Data Summary'!$B$6:$AW$6)*
($C$6='[2]Calculator Data Summary'!$B$4:$AW$4)*
(M$13='[2]Calculator Data Summary'!$B$7:$AW$7)*
(I16='[2]Calculator Data Summary'!$A$8:$A$21)*
'[2]Calculator Data Summary'!$B$8:$AW$21)</f>
        <v>81.809999999999988</v>
      </c>
      <c r="N16" s="18">
        <f t="array" ref="N16">SUMPRODUCT(($C$4='[2]Calculator Data Summary'!$B$5:$AW$5)*
($C$5='[2]Calculator Data Summary'!$B$6:$AW$6)*
($C$6='[2]Calculator Data Summary'!$B$4:$AW$4)*
(N$13='[2]Calculator Data Summary'!$B$7:$AW$7)*
(I16='[2]Calculator Data Summary'!$A$8:$A$21)*
'[2]Calculator Data Summary'!$B$8:$AW$21)</f>
        <v>81.809999999999988</v>
      </c>
      <c r="P16" s="12" t="s">
        <v>14</v>
      </c>
      <c r="Q16" s="15">
        <f t="array" ref="Q16">SUMPRODUCT(($C$4='[3]Calculator Data Summary'!$B$5:$AW$5)*
($C$5='[3]Calculator Data Summary'!$B$6:$AW$6)*
($C$6='[3]Calculator Data Summary'!$B$4:$AW$4)*
(Q$13='[3]Calculator Data Summary'!$B$7:$AW$7)*
(P16='[3]Calculator Data Summary'!$A$8:$A$21)*
'[3]Calculator Data Summary'!$B$8:$AW$21)</f>
        <v>132.92999999999998</v>
      </c>
      <c r="R16" s="15">
        <f t="array" ref="R16">SUMPRODUCT(($C$4='[3]Calculator Data Summary'!$B$5:$AW$5)*
($C$5='[3]Calculator Data Summary'!$B$6:$AW$6)*
($C$6='[3]Calculator Data Summary'!$B$4:$AW$4)*
(R$13='[3]Calculator Data Summary'!$B$7:$AW$7)*
(P16='[3]Calculator Data Summary'!$A$8:$A$21)*
'[3]Calculator Data Summary'!$B$8:$AW$21)</f>
        <v>134.69999999999999</v>
      </c>
      <c r="S16" s="15">
        <f t="array" ref="S16">SUMPRODUCT(($C$4='[3]Calculator Data Summary'!$B$5:$AW$5)*
($C$5='[3]Calculator Data Summary'!$B$6:$AW$6)*
($C$6='[3]Calculator Data Summary'!$B$4:$AW$4)*
(S$13='[3]Calculator Data Summary'!$B$7:$AW$7)*
(P16='[3]Calculator Data Summary'!$A$8:$A$21)*
'[3]Calculator Data Summary'!$B$8:$AW$21)</f>
        <v>132.69000000000003</v>
      </c>
      <c r="T16" s="15">
        <f t="array" ref="T16">SUMPRODUCT(($C$4='[3]Calculator Data Summary'!$B$5:$AW$5)*
($C$5='[3]Calculator Data Summary'!$B$6:$AW$6)*
($C$6='[3]Calculator Data Summary'!$B$4:$AW$4)*
(T$13='[3]Calculator Data Summary'!$B$7:$AW$7)*
(P16='[3]Calculator Data Summary'!$A$8:$A$21)*
'[3]Calculator Data Summary'!$B$8:$AW$21)</f>
        <v>125.25</v>
      </c>
      <c r="U16" s="18">
        <f t="array" ref="U16">SUMPRODUCT(($C$4='[3]Calculator Data Summary'!$B$5:$AW$5)*
($C$5='[3]Calculator Data Summary'!$B$6:$AW$6)*
($C$6='[3]Calculator Data Summary'!$B$4:$AW$4)*
(U$13='[3]Calculator Data Summary'!$B$7:$AW$7)*
(P16='[3]Calculator Data Summary'!$A$8:$A$21)*
'[3]Calculator Data Summary'!$B$8:$AW$21)</f>
        <v>125.25</v>
      </c>
      <c r="W16" s="12" t="s">
        <v>14</v>
      </c>
      <c r="X16" s="15">
        <f t="array" ref="X16">SUMPRODUCT(($C$4='[4]Calculator Data Summary'!$B$5:$AW$5)*
($C$5='[4]Calculator Data Summary'!$B$6:$AW$6)*
($C$6='[4]Calculator Data Summary'!$B$4:$AW$4)*
(X$13='[4]Calculator Data Summary'!$B$7:$AW$7)*
(W16='[4]Calculator Data Summary'!$A$8:$A$21)*
'[4]Calculator Data Summary'!$B$8:$AW$21)</f>
        <v>126.88</v>
      </c>
      <c r="Y16" s="15">
        <f t="array" ref="Y16">SUMPRODUCT(($C$4='[4]Calculator Data Summary'!$B$5:$AW$5)*
($C$5='[4]Calculator Data Summary'!$B$6:$AW$6)*
($C$6='[4]Calculator Data Summary'!$B$4:$AW$4)*
(Y$13='[4]Calculator Data Summary'!$B$7:$AW$7)*
(W16='[4]Calculator Data Summary'!$A$8:$A$21)*
'[4]Calculator Data Summary'!$B$8:$AW$21)</f>
        <v>139.79</v>
      </c>
      <c r="Z16" s="15">
        <f t="array" ref="Z16">SUMPRODUCT(($C$4='[4]Calculator Data Summary'!$B$5:$AW$5)*
($C$5='[4]Calculator Data Summary'!$B$6:$AW$6)*
($C$6='[4]Calculator Data Summary'!$B$4:$AW$4)*
(Z$13='[4]Calculator Data Summary'!$B$7:$AW$7)*
(W16='[4]Calculator Data Summary'!$A$8:$A$21)*
'[4]Calculator Data Summary'!$B$8:$AW$21)</f>
        <v>143.24</v>
      </c>
      <c r="AA16" s="15">
        <f t="array" ref="AA16">SUMPRODUCT(($C$4='[4]Calculator Data Summary'!$B$5:$AW$5)*
($C$5='[4]Calculator Data Summary'!$B$6:$AW$6)*
($C$6='[4]Calculator Data Summary'!$B$4:$AW$4)*
(AA$13='[4]Calculator Data Summary'!$B$7:$AW$7)*
(W16='[4]Calculator Data Summary'!$A$8:$A$21)*
'[4]Calculator Data Summary'!$B$8:$AW$21)</f>
        <v>134.11000000000001</v>
      </c>
      <c r="AB16" s="18">
        <f t="array" ref="AB16">SUMPRODUCT(($C$4='[4]Calculator Data Summary'!$B$5:$AW$5)*
($C$5='[4]Calculator Data Summary'!$B$6:$AW$6)*
($C$6='[4]Calculator Data Summary'!$B$4:$AW$4)*
(AB$13='[4]Calculator Data Summary'!$B$7:$AW$7)*
(W16='[4]Calculator Data Summary'!$A$8:$A$21)*
'[4]Calculator Data Summary'!$B$8:$AW$21)</f>
        <v>134.11000000000001</v>
      </c>
      <c r="AD16" s="12" t="s">
        <v>14</v>
      </c>
      <c r="AE16" s="15">
        <f t="array" ref="AE16">SUMPRODUCT(($C$4='[5]Calculator Data Summary'!$B$5:$AW$5)*
($C$5='[5]Calculator Data Summary'!$B$6:$AW$6)*
($C$6='[5]Calculator Data Summary'!$B$4:$AW$4)*
(AE$13='[5]Calculator Data Summary'!$B$7:$AW$7)*
(AD16='[5]Calculator Data Summary'!$A$8:$A$21)*
'[5]Calculator Data Summary'!$B$8:$AW$21)</f>
        <v>51.51</v>
      </c>
      <c r="AF16" s="15">
        <f t="array" ref="AF16">SUMPRODUCT(($C$4='[5]Calculator Data Summary'!$B$5:$AW$5)*
($C$5='[5]Calculator Data Summary'!$B$6:$AW$6)*
($C$6='[5]Calculator Data Summary'!$B$4:$AW$4)*
(AF$13='[5]Calculator Data Summary'!$B$7:$AW$7)*
(AD16='[5]Calculator Data Summary'!$A$8:$A$21)*
'[5]Calculator Data Summary'!$B$8:$AW$21)</f>
        <v>64.97999999999999</v>
      </c>
      <c r="AG16" s="15">
        <f t="array" ref="AG16">SUMPRODUCT(($C$4='[5]Calculator Data Summary'!$B$5:$AW$5)*
($C$5='[5]Calculator Data Summary'!$B$6:$AW$6)*
($C$6='[5]Calculator Data Summary'!$B$4:$AW$4)*
(AG$13='[5]Calculator Data Summary'!$B$7:$AW$7)*
(AD16='[5]Calculator Data Summary'!$A$8:$A$21)*
'[5]Calculator Data Summary'!$B$8:$AW$21)</f>
        <v>68.06</v>
      </c>
      <c r="AH16" s="15">
        <f t="array" ref="AH16">SUMPRODUCT(($C$4='[5]Calculator Data Summary'!$B$5:$AW$5)*
($C$5='[5]Calculator Data Summary'!$B$6:$AW$6)*
($C$6='[5]Calculator Data Summary'!$B$4:$AW$4)*
(AH$13='[5]Calculator Data Summary'!$B$7:$AW$7)*
(AD16='[5]Calculator Data Summary'!$A$8:$A$21)*
'[5]Calculator Data Summary'!$B$8:$AW$21)</f>
        <v>68.38</v>
      </c>
      <c r="AI16" s="18">
        <f t="array" ref="AI16">SUMPRODUCT(($C$4='[5]Calculator Data Summary'!$B$5:$AW$5)*
($C$5='[5]Calculator Data Summary'!$B$6:$AW$6)*
($C$6='[5]Calculator Data Summary'!$B$4:$AW$4)*
(AI$13='[5]Calculator Data Summary'!$B$7:$AW$7)*
(AD16='[5]Calculator Data Summary'!$A$8:$A$21)*
'[5]Calculator Data Summary'!$B$8:$AW$21)</f>
        <v>68.38</v>
      </c>
      <c r="AK16" s="12" t="s">
        <v>14</v>
      </c>
      <c r="AL16" s="15">
        <f t="array" ref="AL16">SUMPRODUCT(($C$4='[6]Calculator Data Summary'!$B$5:$AW$5)*
($C$5='[6]Calculator Data Summary'!$B$6:$AW$6)*
($C$6='[6]Calculator Data Summary'!$B$4:$AW$4)*
(AL$13='[6]Calculator Data Summary'!$B$7:$AW$7)*
(AK16='[6]Calculator Data Summary'!$A$8:$A$21)*
'[6]Calculator Data Summary'!$B$8:$AW$21)</f>
        <v>53.489999999999995</v>
      </c>
      <c r="AM16" s="15">
        <f t="array" ref="AM16">SUMPRODUCT(($C$4='[6]Calculator Data Summary'!$B$5:$AW$5)*
($C$5='[6]Calculator Data Summary'!$B$6:$AW$6)*
($C$6='[6]Calculator Data Summary'!$B$4:$AW$4)*
(AM$13='[6]Calculator Data Summary'!$B$7:$AW$7)*
(AK16='[6]Calculator Data Summary'!$A$8:$A$21)*
'[6]Calculator Data Summary'!$B$8:$AW$21)</f>
        <v>65.72999999999999</v>
      </c>
      <c r="AN16" s="15">
        <f t="array" ref="AN16">SUMPRODUCT(($C$4='[6]Calculator Data Summary'!$B$5:$AW$5)*
($C$5='[6]Calculator Data Summary'!$B$6:$AW$6)*
($C$6='[6]Calculator Data Summary'!$B$4:$AW$4)*
(AN$13='[6]Calculator Data Summary'!$B$7:$AW$7)*
(AK16='[6]Calculator Data Summary'!$A$8:$A$21)*
'[6]Calculator Data Summary'!$B$8:$AW$21)</f>
        <v>67.409999999999982</v>
      </c>
      <c r="AO16" s="15">
        <f t="array" ref="AO16">SUMPRODUCT(($C$4='[6]Calculator Data Summary'!$B$5:$AW$5)*
($C$5='[6]Calculator Data Summary'!$B$6:$AW$6)*
($C$6='[6]Calculator Data Summary'!$B$4:$AW$4)*
(AO$13='[6]Calculator Data Summary'!$B$7:$AW$7)*
(AK16='[6]Calculator Data Summary'!$A$8:$A$21)*
'[6]Calculator Data Summary'!$B$8:$AW$21)</f>
        <v>68.459999999999994</v>
      </c>
      <c r="AP16" s="18">
        <f t="array" ref="AP16">SUMPRODUCT(($C$4='[6]Calculator Data Summary'!$B$5:$AW$5)*
($C$5='[6]Calculator Data Summary'!$B$6:$AW$6)*
($C$6='[6]Calculator Data Summary'!$B$4:$AW$4)*
(AP$13='[6]Calculator Data Summary'!$B$7:$AW$7)*
(AK16='[6]Calculator Data Summary'!$A$8:$A$21)*
'[6]Calculator Data Summary'!$B$8:$AW$21)</f>
        <v>68.459999999999994</v>
      </c>
      <c r="AR16" s="12" t="s">
        <v>14</v>
      </c>
      <c r="AS16" s="15">
        <f t="array" ref="AS16">SUMPRODUCT(($C$4='[7]Calculator Data Summary'!$B$5:$AW$5)*
($C$5='[7]Calculator Data Summary'!$B$6:$AW$6)*
($C$6='[7]Calculator Data Summary'!$B$4:$AW$4)*
(AS$13='[7]Calculator Data Summary'!$B$7:$AW$7)*
(AR16='[7]Calculator Data Summary'!$A$8:$A$21)*
'[7]Calculator Data Summary'!$B$8:$AW$21)</f>
        <v>64.19</v>
      </c>
      <c r="AT16" s="15">
        <f t="array" ref="AT16">SUMPRODUCT(($C$4='[7]Calculator Data Summary'!$B$5:$AW$5)*
($C$5='[7]Calculator Data Summary'!$B$6:$AW$6)*
($C$6='[7]Calculator Data Summary'!$B$4:$AW$4)*
(AT$13='[7]Calculator Data Summary'!$B$7:$AW$7)*
(AR16='[7]Calculator Data Summary'!$A$8:$A$21)*
'[7]Calculator Data Summary'!$B$8:$AW$21)</f>
        <v>74.58</v>
      </c>
      <c r="AU16" s="15">
        <f t="array" ref="AU16">SUMPRODUCT(($C$4='[7]Calculator Data Summary'!$B$5:$AW$5)*
($C$5='[7]Calculator Data Summary'!$B$6:$AW$6)*
($C$6='[7]Calculator Data Summary'!$B$4:$AW$4)*
(AU$13='[7]Calculator Data Summary'!$B$7:$AW$7)*
(AR16='[7]Calculator Data Summary'!$A$8:$A$21)*
'[7]Calculator Data Summary'!$B$8:$AW$21)</f>
        <v>75.89</v>
      </c>
      <c r="AV16" s="15">
        <f t="array" ref="AV16">SUMPRODUCT(($C$4='[7]Calculator Data Summary'!$B$5:$AW$5)*
($C$5='[7]Calculator Data Summary'!$B$6:$AW$6)*
($C$6='[7]Calculator Data Summary'!$B$4:$AW$4)*
(AV$13='[7]Calculator Data Summary'!$B$7:$AW$7)*
(AR16='[7]Calculator Data Summary'!$A$8:$A$21)*
'[7]Calculator Data Summary'!$B$8:$AW$21)</f>
        <v>73.52</v>
      </c>
      <c r="AW16" s="18">
        <f t="array" ref="AW16">SUMPRODUCT(($C$4='[7]Calculator Data Summary'!$B$5:$AW$5)*
($C$5='[7]Calculator Data Summary'!$B$6:$AW$6)*
($C$6='[7]Calculator Data Summary'!$B$4:$AW$4)*
(AW$13='[7]Calculator Data Summary'!$B$7:$AW$7)*
(AR16='[7]Calculator Data Summary'!$A$8:$A$21)*
'[7]Calculator Data Summary'!$B$8:$AW$21)</f>
        <v>73.52</v>
      </c>
      <c r="AY16" s="12" t="s">
        <v>14</v>
      </c>
      <c r="AZ16" s="15">
        <f t="array" ref="AZ16">SUMPRODUCT(($C$4='[8]Calculator Data Summary'!$B$5:$AW$5)*
($C$5='[8]Calculator Data Summary'!$B$6:$AW$6)*
($C$6='[8]Calculator Data Summary'!$B$4:$AW$4)*
(AZ$13='[8]Calculator Data Summary'!$B$7:$AW$7)*
(AY16='[8]Calculator Data Summary'!$A$8:$A$21)*
'[8]Calculator Data Summary'!$B$8:$AW$21)</f>
        <v>54.71</v>
      </c>
      <c r="BA16" s="15">
        <f t="array" ref="BA16">SUMPRODUCT(($C$4='[8]Calculator Data Summary'!$B$5:$AW$5)*
($C$5='[8]Calculator Data Summary'!$B$6:$AW$6)*
($C$6='[8]Calculator Data Summary'!$B$4:$AW$4)*
(BA$13='[8]Calculator Data Summary'!$B$7:$AW$7)*
(AY16='[8]Calculator Data Summary'!$A$8:$A$21)*
'[8]Calculator Data Summary'!$B$8:$AW$21)</f>
        <v>67.3</v>
      </c>
      <c r="BB16" s="15">
        <f t="array" ref="BB16">SUMPRODUCT(($C$4='[8]Calculator Data Summary'!$B$5:$AW$5)*
($C$5='[8]Calculator Data Summary'!$B$6:$AW$6)*
($C$6='[8]Calculator Data Summary'!$B$4:$AW$4)*
(BB$13='[8]Calculator Data Summary'!$B$7:$AW$7)*
(AY16='[8]Calculator Data Summary'!$A$8:$A$21)*
'[8]Calculator Data Summary'!$B$8:$AW$21)</f>
        <v>68.429999999999993</v>
      </c>
      <c r="BC16" s="15">
        <f t="array" ref="BC16">SUMPRODUCT(($C$4='[8]Calculator Data Summary'!$B$5:$AW$5)*
($C$5='[8]Calculator Data Summary'!$B$6:$AW$6)*
($C$6='[8]Calculator Data Summary'!$B$4:$AW$4)*
(BC$13='[8]Calculator Data Summary'!$B$7:$AW$7)*
(AY16='[8]Calculator Data Summary'!$A$8:$A$21)*
'[8]Calculator Data Summary'!$B$8:$AW$21)</f>
        <v>66.8</v>
      </c>
      <c r="BD16" s="18">
        <f t="array" ref="BD16">SUMPRODUCT(($C$4='[8]Calculator Data Summary'!$B$5:$AW$5)*
($C$5='[8]Calculator Data Summary'!$B$6:$AW$6)*
($C$6='[8]Calculator Data Summary'!$B$4:$AW$4)*
(BD$13='[8]Calculator Data Summary'!$B$7:$AW$7)*
(AY16='[8]Calculator Data Summary'!$A$8:$A$21)*
'[8]Calculator Data Summary'!$B$8:$AW$21)</f>
        <v>66.8</v>
      </c>
      <c r="BF16" s="12" t="s">
        <v>14</v>
      </c>
      <c r="BG16" s="15">
        <f t="array" ref="BG16">SUMPRODUCT(($C$4='[9]Calculator Data Summary'!$B$5:$AW$5)*
($C$5='[9]Calculator Data Summary'!$B$6:$AW$6)*
($C$6='[9]Calculator Data Summary'!$B$4:$AW$4)*
(BG$13='[9]Calculator Data Summary'!$B$7:$AW$7)*
(BF16='[9]Calculator Data Summary'!$A$8:$A$21)*
'[9]Calculator Data Summary'!$B$8:$AW$21)</f>
        <v>0</v>
      </c>
      <c r="BH16" s="15">
        <f t="array" ref="BH16">SUMPRODUCT(($C$4='[9]Calculator Data Summary'!$B$5:$AW$5)*
($C$5='[9]Calculator Data Summary'!$B$6:$AW$6)*
($C$6='[9]Calculator Data Summary'!$B$4:$AW$4)*
(BH$13='[9]Calculator Data Summary'!$B$7:$AW$7)*
(BF16='[9]Calculator Data Summary'!$A$8:$A$21)*
'[9]Calculator Data Summary'!$B$8:$AW$21)</f>
        <v>0</v>
      </c>
      <c r="BI16" s="15">
        <f t="array" ref="BI16">SUMPRODUCT(($C$4='[9]Calculator Data Summary'!$B$5:$AW$5)*
($C$5='[9]Calculator Data Summary'!$B$6:$AW$6)*
($C$6='[9]Calculator Data Summary'!$B$4:$AW$4)*
(BI$13='[9]Calculator Data Summary'!$B$7:$AW$7)*
(BF16='[9]Calculator Data Summary'!$A$8:$A$21)*
'[9]Calculator Data Summary'!$B$8:$AW$21)</f>
        <v>59.07</v>
      </c>
      <c r="BJ16" s="15">
        <f t="array" ref="BJ16">SUMPRODUCT(($C$4='[9]Calculator Data Summary'!$B$5:$AW$5)*
($C$5='[9]Calculator Data Summary'!$B$6:$AW$6)*
($C$6='[9]Calculator Data Summary'!$B$4:$AW$4)*
(BJ$13='[9]Calculator Data Summary'!$B$7:$AW$7)*
(BF16='[9]Calculator Data Summary'!$A$8:$A$21)*
'[9]Calculator Data Summary'!$B$8:$AW$21)</f>
        <v>59.07</v>
      </c>
      <c r="BK16" s="18">
        <f t="array" ref="BK16">SUMPRODUCT(($C$4='[9]Calculator Data Summary'!$B$5:$AW$5)*
($C$5='[9]Calculator Data Summary'!$B$6:$AW$6)*
($C$6='[9]Calculator Data Summary'!$B$4:$AW$4)*
(BK$13='[9]Calculator Data Summary'!$B$7:$AW$7)*
(BF16='[9]Calculator Data Summary'!$A$8:$A$21)*
'[9]Calculator Data Summary'!$B$8:$AW$21)</f>
        <v>59.07</v>
      </c>
    </row>
    <row r="17" spans="2:63" x14ac:dyDescent="0.25">
      <c r="B17" s="12" t="s">
        <v>15</v>
      </c>
      <c r="C17" s="15">
        <f t="array" ref="C17">SUMPRODUCT(($C$4='[1]Calculator Data Summary'!$B$5:$AW$5)*
($C$5='[1]Calculator Data Summary'!$B$6:$AW$6)*
($C$6='[1]Calculator Data Summary'!$B$4:$AW$4)*
(C$13='[1]Calculator Data Summary'!$B$7:$AW$7)*
(B17='[1]Calculator Data Summary'!$A$8:$A$21)*
'[1]Calculator Data Summary'!$B$8:$AW$21)</f>
        <v>35.229999999999997</v>
      </c>
      <c r="D17" s="15">
        <f t="array" ref="D17">SUMPRODUCT(($C$4='[1]Calculator Data Summary'!$B$5:$AW$5)*
($C$5='[1]Calculator Data Summary'!$B$6:$AW$6)*
($C$6='[1]Calculator Data Summary'!$B$4:$AW$4)*
(D$13='[1]Calculator Data Summary'!$B$7:$AW$7)*
(B17='[1]Calculator Data Summary'!$A$8:$A$21)*
'[1]Calculator Data Summary'!$B$8:$AW$21)</f>
        <v>43.44</v>
      </c>
      <c r="E17" s="15">
        <f t="array" ref="E17">SUMPRODUCT(($C$4='[1]Calculator Data Summary'!$B$5:$AW$5)*
($C$5='[1]Calculator Data Summary'!$B$6:$AW$6)*
($C$6='[1]Calculator Data Summary'!$B$4:$AW$4)*
(E$13='[1]Calculator Data Summary'!$B$7:$AW$7)*
(B17='[1]Calculator Data Summary'!$A$8:$A$21)*
'[1]Calculator Data Summary'!$B$8:$AW$21)</f>
        <v>46.02</v>
      </c>
      <c r="F17" s="15">
        <f t="array" ref="F17">SUMPRODUCT(($C$4='[1]Calculator Data Summary'!$B$5:$AW$5)*
($C$5='[1]Calculator Data Summary'!$B$6:$AW$6)*
($C$6='[1]Calculator Data Summary'!$B$4:$AW$4)*
(F$13='[1]Calculator Data Summary'!$B$7:$AW$7)*
(B17='[1]Calculator Data Summary'!$A$8:$A$21)*
'[1]Calculator Data Summary'!$B$8:$AW$21)</f>
        <v>46.620000000000005</v>
      </c>
      <c r="G17" s="18">
        <f t="array" ref="G17">SUMPRODUCT(($C$4='[1]Calculator Data Summary'!$B$5:$AW$5)*
($C$5='[1]Calculator Data Summary'!$B$6:$AW$6)*
($C$6='[1]Calculator Data Summary'!$B$4:$AW$4)*
(G$13='[1]Calculator Data Summary'!$B$7:$AW$7)*
(B17='[1]Calculator Data Summary'!$A$8:$A$21)*
'[1]Calculator Data Summary'!$B$8:$AW$21)</f>
        <v>46.620000000000005</v>
      </c>
      <c r="I17" s="12" t="s">
        <v>15</v>
      </c>
      <c r="J17" s="15">
        <f t="array" ref="J17">SUMPRODUCT(($C$4='[2]Calculator Data Summary'!$B$5:$AW$5)*
($C$5='[2]Calculator Data Summary'!$B$6:$AW$6)*
($C$6='[2]Calculator Data Summary'!$B$4:$AW$4)*
(J$13='[2]Calculator Data Summary'!$B$7:$AW$7)*
(I17='[2]Calculator Data Summary'!$A$8:$A$21)*
'[2]Calculator Data Summary'!$B$8:$AW$21)</f>
        <v>72.260000000000005</v>
      </c>
      <c r="K17" s="15">
        <f t="array" ref="K17">SUMPRODUCT(($C$4='[2]Calculator Data Summary'!$B$5:$AW$5)*
($C$5='[2]Calculator Data Summary'!$B$6:$AW$6)*
($C$6='[2]Calculator Data Summary'!$B$4:$AW$4)*
(K$13='[2]Calculator Data Summary'!$B$7:$AW$7)*
(I17='[2]Calculator Data Summary'!$A$8:$A$21)*
'[2]Calculator Data Summary'!$B$8:$AW$21)</f>
        <v>81.240000000000009</v>
      </c>
      <c r="L17" s="15">
        <f t="array" ref="L17">SUMPRODUCT(($C$4='[2]Calculator Data Summary'!$B$5:$AW$5)*
($C$5='[2]Calculator Data Summary'!$B$6:$AW$6)*
($C$6='[2]Calculator Data Summary'!$B$4:$AW$4)*
(L$13='[2]Calculator Data Summary'!$B$7:$AW$7)*
(I17='[2]Calculator Data Summary'!$A$8:$A$21)*
'[2]Calculator Data Summary'!$B$8:$AW$21)</f>
        <v>82.37</v>
      </c>
      <c r="M17" s="15">
        <f t="array" ref="M17">SUMPRODUCT(($C$4='[2]Calculator Data Summary'!$B$5:$AW$5)*
($C$5='[2]Calculator Data Summary'!$B$6:$AW$6)*
($C$6='[2]Calculator Data Summary'!$B$4:$AW$4)*
(M$13='[2]Calculator Data Summary'!$B$7:$AW$7)*
(I17='[2]Calculator Data Summary'!$A$8:$A$21)*
'[2]Calculator Data Summary'!$B$8:$AW$21)</f>
        <v>81.809999999999988</v>
      </c>
      <c r="N17" s="18">
        <f t="array" ref="N17">SUMPRODUCT(($C$4='[2]Calculator Data Summary'!$B$5:$AW$5)*
($C$5='[2]Calculator Data Summary'!$B$6:$AW$6)*
($C$6='[2]Calculator Data Summary'!$B$4:$AW$4)*
(N$13='[2]Calculator Data Summary'!$B$7:$AW$7)*
(I17='[2]Calculator Data Summary'!$A$8:$A$21)*
'[2]Calculator Data Summary'!$B$8:$AW$21)</f>
        <v>81.809999999999988</v>
      </c>
      <c r="P17" s="12" t="s">
        <v>15</v>
      </c>
      <c r="Q17" s="15">
        <f t="array" ref="Q17">SUMPRODUCT(($C$4='[3]Calculator Data Summary'!$B$5:$AW$5)*
($C$5='[3]Calculator Data Summary'!$B$6:$AW$6)*
($C$6='[3]Calculator Data Summary'!$B$4:$AW$4)*
(Q$13='[3]Calculator Data Summary'!$B$7:$AW$7)*
(P17='[3]Calculator Data Summary'!$A$8:$A$21)*
'[3]Calculator Data Summary'!$B$8:$AW$21)</f>
        <v>132.92999999999998</v>
      </c>
      <c r="R17" s="15">
        <f t="array" ref="R17">SUMPRODUCT(($C$4='[3]Calculator Data Summary'!$B$5:$AW$5)*
($C$5='[3]Calculator Data Summary'!$B$6:$AW$6)*
($C$6='[3]Calculator Data Summary'!$B$4:$AW$4)*
(R$13='[3]Calculator Data Summary'!$B$7:$AW$7)*
(P17='[3]Calculator Data Summary'!$A$8:$A$21)*
'[3]Calculator Data Summary'!$B$8:$AW$21)</f>
        <v>134.69999999999999</v>
      </c>
      <c r="S17" s="15">
        <f t="array" ref="S17">SUMPRODUCT(($C$4='[3]Calculator Data Summary'!$B$5:$AW$5)*
($C$5='[3]Calculator Data Summary'!$B$6:$AW$6)*
($C$6='[3]Calculator Data Summary'!$B$4:$AW$4)*
(S$13='[3]Calculator Data Summary'!$B$7:$AW$7)*
(P17='[3]Calculator Data Summary'!$A$8:$A$21)*
'[3]Calculator Data Summary'!$B$8:$AW$21)</f>
        <v>132.69000000000003</v>
      </c>
      <c r="T17" s="15">
        <f t="array" ref="T17">SUMPRODUCT(($C$4='[3]Calculator Data Summary'!$B$5:$AW$5)*
($C$5='[3]Calculator Data Summary'!$B$6:$AW$6)*
($C$6='[3]Calculator Data Summary'!$B$4:$AW$4)*
(T$13='[3]Calculator Data Summary'!$B$7:$AW$7)*
(P17='[3]Calculator Data Summary'!$A$8:$A$21)*
'[3]Calculator Data Summary'!$B$8:$AW$21)</f>
        <v>125.25</v>
      </c>
      <c r="U17" s="18">
        <f t="array" ref="U17">SUMPRODUCT(($C$4='[3]Calculator Data Summary'!$B$5:$AW$5)*
($C$5='[3]Calculator Data Summary'!$B$6:$AW$6)*
($C$6='[3]Calculator Data Summary'!$B$4:$AW$4)*
(U$13='[3]Calculator Data Summary'!$B$7:$AW$7)*
(P17='[3]Calculator Data Summary'!$A$8:$A$21)*
'[3]Calculator Data Summary'!$B$8:$AW$21)</f>
        <v>125.25</v>
      </c>
      <c r="W17" s="12" t="s">
        <v>15</v>
      </c>
      <c r="X17" s="15">
        <f t="array" ref="X17">SUMPRODUCT(($C$4='[4]Calculator Data Summary'!$B$5:$AW$5)*
($C$5='[4]Calculator Data Summary'!$B$6:$AW$6)*
($C$6='[4]Calculator Data Summary'!$B$4:$AW$4)*
(X$13='[4]Calculator Data Summary'!$B$7:$AW$7)*
(W17='[4]Calculator Data Summary'!$A$8:$A$21)*
'[4]Calculator Data Summary'!$B$8:$AW$21)</f>
        <v>126.88</v>
      </c>
      <c r="Y17" s="15">
        <f t="array" ref="Y17">SUMPRODUCT(($C$4='[4]Calculator Data Summary'!$B$5:$AW$5)*
($C$5='[4]Calculator Data Summary'!$B$6:$AW$6)*
($C$6='[4]Calculator Data Summary'!$B$4:$AW$4)*
(Y$13='[4]Calculator Data Summary'!$B$7:$AW$7)*
(W17='[4]Calculator Data Summary'!$A$8:$A$21)*
'[4]Calculator Data Summary'!$B$8:$AW$21)</f>
        <v>139.79</v>
      </c>
      <c r="Z17" s="15">
        <f t="array" ref="Z17">SUMPRODUCT(($C$4='[4]Calculator Data Summary'!$B$5:$AW$5)*
($C$5='[4]Calculator Data Summary'!$B$6:$AW$6)*
($C$6='[4]Calculator Data Summary'!$B$4:$AW$4)*
(Z$13='[4]Calculator Data Summary'!$B$7:$AW$7)*
(W17='[4]Calculator Data Summary'!$A$8:$A$21)*
'[4]Calculator Data Summary'!$B$8:$AW$21)</f>
        <v>143.24</v>
      </c>
      <c r="AA17" s="15">
        <f t="array" ref="AA17">SUMPRODUCT(($C$4='[4]Calculator Data Summary'!$B$5:$AW$5)*
($C$5='[4]Calculator Data Summary'!$B$6:$AW$6)*
($C$6='[4]Calculator Data Summary'!$B$4:$AW$4)*
(AA$13='[4]Calculator Data Summary'!$B$7:$AW$7)*
(W17='[4]Calculator Data Summary'!$A$8:$A$21)*
'[4]Calculator Data Summary'!$B$8:$AW$21)</f>
        <v>134.11000000000001</v>
      </c>
      <c r="AB17" s="18">
        <f t="array" ref="AB17">SUMPRODUCT(($C$4='[4]Calculator Data Summary'!$B$5:$AW$5)*
($C$5='[4]Calculator Data Summary'!$B$6:$AW$6)*
($C$6='[4]Calculator Data Summary'!$B$4:$AW$4)*
(AB$13='[4]Calculator Data Summary'!$B$7:$AW$7)*
(W17='[4]Calculator Data Summary'!$A$8:$A$21)*
'[4]Calculator Data Summary'!$B$8:$AW$21)</f>
        <v>134.11000000000001</v>
      </c>
      <c r="AD17" s="12" t="s">
        <v>15</v>
      </c>
      <c r="AE17" s="15">
        <f t="array" ref="AE17">SUMPRODUCT(($C$4='[5]Calculator Data Summary'!$B$5:$AW$5)*
($C$5='[5]Calculator Data Summary'!$B$6:$AW$6)*
($C$6='[5]Calculator Data Summary'!$B$4:$AW$4)*
(AE$13='[5]Calculator Data Summary'!$B$7:$AW$7)*
(AD17='[5]Calculator Data Summary'!$A$8:$A$21)*
'[5]Calculator Data Summary'!$B$8:$AW$21)</f>
        <v>51.51</v>
      </c>
      <c r="AF17" s="15">
        <f t="array" ref="AF17">SUMPRODUCT(($C$4='[5]Calculator Data Summary'!$B$5:$AW$5)*
($C$5='[5]Calculator Data Summary'!$B$6:$AW$6)*
($C$6='[5]Calculator Data Summary'!$B$4:$AW$4)*
(AF$13='[5]Calculator Data Summary'!$B$7:$AW$7)*
(AD17='[5]Calculator Data Summary'!$A$8:$A$21)*
'[5]Calculator Data Summary'!$B$8:$AW$21)</f>
        <v>64.97999999999999</v>
      </c>
      <c r="AG17" s="15">
        <f t="array" ref="AG17">SUMPRODUCT(($C$4='[5]Calculator Data Summary'!$B$5:$AW$5)*
($C$5='[5]Calculator Data Summary'!$B$6:$AW$6)*
($C$6='[5]Calculator Data Summary'!$B$4:$AW$4)*
(AG$13='[5]Calculator Data Summary'!$B$7:$AW$7)*
(AD17='[5]Calculator Data Summary'!$A$8:$A$21)*
'[5]Calculator Data Summary'!$B$8:$AW$21)</f>
        <v>68.06</v>
      </c>
      <c r="AH17" s="15">
        <f t="array" ref="AH17">SUMPRODUCT(($C$4='[5]Calculator Data Summary'!$B$5:$AW$5)*
($C$5='[5]Calculator Data Summary'!$B$6:$AW$6)*
($C$6='[5]Calculator Data Summary'!$B$4:$AW$4)*
(AH$13='[5]Calculator Data Summary'!$B$7:$AW$7)*
(AD17='[5]Calculator Data Summary'!$A$8:$A$21)*
'[5]Calculator Data Summary'!$B$8:$AW$21)</f>
        <v>68.38</v>
      </c>
      <c r="AI17" s="18">
        <f t="array" ref="AI17">SUMPRODUCT(($C$4='[5]Calculator Data Summary'!$B$5:$AW$5)*
($C$5='[5]Calculator Data Summary'!$B$6:$AW$6)*
($C$6='[5]Calculator Data Summary'!$B$4:$AW$4)*
(AI$13='[5]Calculator Data Summary'!$B$7:$AW$7)*
(AD17='[5]Calculator Data Summary'!$A$8:$A$21)*
'[5]Calculator Data Summary'!$B$8:$AW$21)</f>
        <v>68.38</v>
      </c>
      <c r="AK17" s="12" t="s">
        <v>15</v>
      </c>
      <c r="AL17" s="15">
        <f t="array" ref="AL17">SUMPRODUCT(($C$4='[6]Calculator Data Summary'!$B$5:$AW$5)*
($C$5='[6]Calculator Data Summary'!$B$6:$AW$6)*
($C$6='[6]Calculator Data Summary'!$B$4:$AW$4)*
(AL$13='[6]Calculator Data Summary'!$B$7:$AW$7)*
(AK17='[6]Calculator Data Summary'!$A$8:$A$21)*
'[6]Calculator Data Summary'!$B$8:$AW$21)</f>
        <v>53.489999999999995</v>
      </c>
      <c r="AM17" s="15">
        <f t="array" ref="AM17">SUMPRODUCT(($C$4='[6]Calculator Data Summary'!$B$5:$AW$5)*
($C$5='[6]Calculator Data Summary'!$B$6:$AW$6)*
($C$6='[6]Calculator Data Summary'!$B$4:$AW$4)*
(AM$13='[6]Calculator Data Summary'!$B$7:$AW$7)*
(AK17='[6]Calculator Data Summary'!$A$8:$A$21)*
'[6]Calculator Data Summary'!$B$8:$AW$21)</f>
        <v>65.72999999999999</v>
      </c>
      <c r="AN17" s="15">
        <f t="array" ref="AN17">SUMPRODUCT(($C$4='[6]Calculator Data Summary'!$B$5:$AW$5)*
($C$5='[6]Calculator Data Summary'!$B$6:$AW$6)*
($C$6='[6]Calculator Data Summary'!$B$4:$AW$4)*
(AN$13='[6]Calculator Data Summary'!$B$7:$AW$7)*
(AK17='[6]Calculator Data Summary'!$A$8:$A$21)*
'[6]Calculator Data Summary'!$B$8:$AW$21)</f>
        <v>67.409999999999982</v>
      </c>
      <c r="AO17" s="15">
        <f t="array" ref="AO17">SUMPRODUCT(($C$4='[6]Calculator Data Summary'!$B$5:$AW$5)*
($C$5='[6]Calculator Data Summary'!$B$6:$AW$6)*
($C$6='[6]Calculator Data Summary'!$B$4:$AW$4)*
(AO$13='[6]Calculator Data Summary'!$B$7:$AW$7)*
(AK17='[6]Calculator Data Summary'!$A$8:$A$21)*
'[6]Calculator Data Summary'!$B$8:$AW$21)</f>
        <v>68.459999999999994</v>
      </c>
      <c r="AP17" s="18">
        <f t="array" ref="AP17">SUMPRODUCT(($C$4='[6]Calculator Data Summary'!$B$5:$AW$5)*
($C$5='[6]Calculator Data Summary'!$B$6:$AW$6)*
($C$6='[6]Calculator Data Summary'!$B$4:$AW$4)*
(AP$13='[6]Calculator Data Summary'!$B$7:$AW$7)*
(AK17='[6]Calculator Data Summary'!$A$8:$A$21)*
'[6]Calculator Data Summary'!$B$8:$AW$21)</f>
        <v>68.459999999999994</v>
      </c>
      <c r="AR17" s="12" t="s">
        <v>15</v>
      </c>
      <c r="AS17" s="15">
        <f t="array" ref="AS17">SUMPRODUCT(($C$4='[7]Calculator Data Summary'!$B$5:$AW$5)*
($C$5='[7]Calculator Data Summary'!$B$6:$AW$6)*
($C$6='[7]Calculator Data Summary'!$B$4:$AW$4)*
(AS$13='[7]Calculator Data Summary'!$B$7:$AW$7)*
(AR17='[7]Calculator Data Summary'!$A$8:$A$21)*
'[7]Calculator Data Summary'!$B$8:$AW$21)</f>
        <v>64.19</v>
      </c>
      <c r="AT17" s="15">
        <f t="array" ref="AT17">SUMPRODUCT(($C$4='[7]Calculator Data Summary'!$B$5:$AW$5)*
($C$5='[7]Calculator Data Summary'!$B$6:$AW$6)*
($C$6='[7]Calculator Data Summary'!$B$4:$AW$4)*
(AT$13='[7]Calculator Data Summary'!$B$7:$AW$7)*
(AR17='[7]Calculator Data Summary'!$A$8:$A$21)*
'[7]Calculator Data Summary'!$B$8:$AW$21)</f>
        <v>74.58</v>
      </c>
      <c r="AU17" s="15">
        <f t="array" ref="AU17">SUMPRODUCT(($C$4='[7]Calculator Data Summary'!$B$5:$AW$5)*
($C$5='[7]Calculator Data Summary'!$B$6:$AW$6)*
($C$6='[7]Calculator Data Summary'!$B$4:$AW$4)*
(AU$13='[7]Calculator Data Summary'!$B$7:$AW$7)*
(AR17='[7]Calculator Data Summary'!$A$8:$A$21)*
'[7]Calculator Data Summary'!$B$8:$AW$21)</f>
        <v>75.89</v>
      </c>
      <c r="AV17" s="15">
        <f t="array" ref="AV17">SUMPRODUCT(($C$4='[7]Calculator Data Summary'!$B$5:$AW$5)*
($C$5='[7]Calculator Data Summary'!$B$6:$AW$6)*
($C$6='[7]Calculator Data Summary'!$B$4:$AW$4)*
(AV$13='[7]Calculator Data Summary'!$B$7:$AW$7)*
(AR17='[7]Calculator Data Summary'!$A$8:$A$21)*
'[7]Calculator Data Summary'!$B$8:$AW$21)</f>
        <v>73.52</v>
      </c>
      <c r="AW17" s="18">
        <f t="array" ref="AW17">SUMPRODUCT(($C$4='[7]Calculator Data Summary'!$B$5:$AW$5)*
($C$5='[7]Calculator Data Summary'!$B$6:$AW$6)*
($C$6='[7]Calculator Data Summary'!$B$4:$AW$4)*
(AW$13='[7]Calculator Data Summary'!$B$7:$AW$7)*
(AR17='[7]Calculator Data Summary'!$A$8:$A$21)*
'[7]Calculator Data Summary'!$B$8:$AW$21)</f>
        <v>73.52</v>
      </c>
      <c r="AY17" s="12" t="s">
        <v>15</v>
      </c>
      <c r="AZ17" s="15">
        <f t="array" ref="AZ17">SUMPRODUCT(($C$4='[8]Calculator Data Summary'!$B$5:$AW$5)*
($C$5='[8]Calculator Data Summary'!$B$6:$AW$6)*
($C$6='[8]Calculator Data Summary'!$B$4:$AW$4)*
(AZ$13='[8]Calculator Data Summary'!$B$7:$AW$7)*
(AY17='[8]Calculator Data Summary'!$A$8:$A$21)*
'[8]Calculator Data Summary'!$B$8:$AW$21)</f>
        <v>54.71</v>
      </c>
      <c r="BA17" s="15">
        <f t="array" ref="BA17">SUMPRODUCT(($C$4='[8]Calculator Data Summary'!$B$5:$AW$5)*
($C$5='[8]Calculator Data Summary'!$B$6:$AW$6)*
($C$6='[8]Calculator Data Summary'!$B$4:$AW$4)*
(BA$13='[8]Calculator Data Summary'!$B$7:$AW$7)*
(AY17='[8]Calculator Data Summary'!$A$8:$A$21)*
'[8]Calculator Data Summary'!$B$8:$AW$21)</f>
        <v>67.3</v>
      </c>
      <c r="BB17" s="15">
        <f t="array" ref="BB17">SUMPRODUCT(($C$4='[8]Calculator Data Summary'!$B$5:$AW$5)*
($C$5='[8]Calculator Data Summary'!$B$6:$AW$6)*
($C$6='[8]Calculator Data Summary'!$B$4:$AW$4)*
(BB$13='[8]Calculator Data Summary'!$B$7:$AW$7)*
(AY17='[8]Calculator Data Summary'!$A$8:$A$21)*
'[8]Calculator Data Summary'!$B$8:$AW$21)</f>
        <v>68.429999999999993</v>
      </c>
      <c r="BC17" s="15">
        <f t="array" ref="BC17">SUMPRODUCT(($C$4='[8]Calculator Data Summary'!$B$5:$AW$5)*
($C$5='[8]Calculator Data Summary'!$B$6:$AW$6)*
($C$6='[8]Calculator Data Summary'!$B$4:$AW$4)*
(BC$13='[8]Calculator Data Summary'!$B$7:$AW$7)*
(AY17='[8]Calculator Data Summary'!$A$8:$A$21)*
'[8]Calculator Data Summary'!$B$8:$AW$21)</f>
        <v>66.8</v>
      </c>
      <c r="BD17" s="18">
        <f t="array" ref="BD17">SUMPRODUCT(($C$4='[8]Calculator Data Summary'!$B$5:$AW$5)*
($C$5='[8]Calculator Data Summary'!$B$6:$AW$6)*
($C$6='[8]Calculator Data Summary'!$B$4:$AW$4)*
(BD$13='[8]Calculator Data Summary'!$B$7:$AW$7)*
(AY17='[8]Calculator Data Summary'!$A$8:$A$21)*
'[8]Calculator Data Summary'!$B$8:$AW$21)</f>
        <v>66.8</v>
      </c>
      <c r="BF17" s="12" t="s">
        <v>15</v>
      </c>
      <c r="BG17" s="15">
        <f t="array" ref="BG17">SUMPRODUCT(($C$4='[9]Calculator Data Summary'!$B$5:$AW$5)*
($C$5='[9]Calculator Data Summary'!$B$6:$AW$6)*
($C$6='[9]Calculator Data Summary'!$B$4:$AW$4)*
(BG$13='[9]Calculator Data Summary'!$B$7:$AW$7)*
(BF17='[9]Calculator Data Summary'!$A$8:$A$21)*
'[9]Calculator Data Summary'!$B$8:$AW$21)</f>
        <v>0</v>
      </c>
      <c r="BH17" s="15">
        <f t="array" ref="BH17">SUMPRODUCT(($C$4='[9]Calculator Data Summary'!$B$5:$AW$5)*
($C$5='[9]Calculator Data Summary'!$B$6:$AW$6)*
($C$6='[9]Calculator Data Summary'!$B$4:$AW$4)*
(BH$13='[9]Calculator Data Summary'!$B$7:$AW$7)*
(BF17='[9]Calculator Data Summary'!$A$8:$A$21)*
'[9]Calculator Data Summary'!$B$8:$AW$21)</f>
        <v>0</v>
      </c>
      <c r="BI17" s="15">
        <f t="array" ref="BI17">SUMPRODUCT(($C$4='[9]Calculator Data Summary'!$B$5:$AW$5)*
($C$5='[9]Calculator Data Summary'!$B$6:$AW$6)*
($C$6='[9]Calculator Data Summary'!$B$4:$AW$4)*
(BI$13='[9]Calculator Data Summary'!$B$7:$AW$7)*
(BF17='[9]Calculator Data Summary'!$A$8:$A$21)*
'[9]Calculator Data Summary'!$B$8:$AW$21)</f>
        <v>59.07</v>
      </c>
      <c r="BJ17" s="15">
        <f t="array" ref="BJ17">SUMPRODUCT(($C$4='[9]Calculator Data Summary'!$B$5:$AW$5)*
($C$5='[9]Calculator Data Summary'!$B$6:$AW$6)*
($C$6='[9]Calculator Data Summary'!$B$4:$AW$4)*
(BJ$13='[9]Calculator Data Summary'!$B$7:$AW$7)*
(BF17='[9]Calculator Data Summary'!$A$8:$A$21)*
'[9]Calculator Data Summary'!$B$8:$AW$21)</f>
        <v>59.07</v>
      </c>
      <c r="BK17" s="18">
        <f t="array" ref="BK17">SUMPRODUCT(($C$4='[9]Calculator Data Summary'!$B$5:$AW$5)*
($C$5='[9]Calculator Data Summary'!$B$6:$AW$6)*
($C$6='[9]Calculator Data Summary'!$B$4:$AW$4)*
(BK$13='[9]Calculator Data Summary'!$B$7:$AW$7)*
(BF17='[9]Calculator Data Summary'!$A$8:$A$21)*
'[9]Calculator Data Summary'!$B$8:$AW$21)</f>
        <v>59.07</v>
      </c>
    </row>
    <row r="18" spans="2:63" x14ac:dyDescent="0.25">
      <c r="B18" s="12" t="s">
        <v>16</v>
      </c>
      <c r="C18" s="15">
        <f t="array" ref="C18">SUMPRODUCT(($C$4='[1]Calculator Data Summary'!$B$5:$AW$5)*
($C$5='[1]Calculator Data Summary'!$B$6:$AW$6)*
($C$6='[1]Calculator Data Summary'!$B$4:$AW$4)*
(C$13='[1]Calculator Data Summary'!$B$7:$AW$7)*
(B18='[1]Calculator Data Summary'!$A$8:$A$21)*
'[1]Calculator Data Summary'!$B$8:$AW$21)</f>
        <v>35.569999999999993</v>
      </c>
      <c r="D18" s="15">
        <f t="array" ref="D18">SUMPRODUCT(($C$4='[1]Calculator Data Summary'!$B$5:$AW$5)*
($C$5='[1]Calculator Data Summary'!$B$6:$AW$6)*
($C$6='[1]Calculator Data Summary'!$B$4:$AW$4)*
(D$13='[1]Calculator Data Summary'!$B$7:$AW$7)*
(B18='[1]Calculator Data Summary'!$A$8:$A$21)*
'[1]Calculator Data Summary'!$B$8:$AW$21)</f>
        <v>43.410000000000004</v>
      </c>
      <c r="E18" s="15">
        <f t="array" ref="E18">SUMPRODUCT(($C$4='[1]Calculator Data Summary'!$B$5:$AW$5)*
($C$5='[1]Calculator Data Summary'!$B$6:$AW$6)*
($C$6='[1]Calculator Data Summary'!$B$4:$AW$4)*
(E$13='[1]Calculator Data Summary'!$B$7:$AW$7)*
(B18='[1]Calculator Data Summary'!$A$8:$A$21)*
'[1]Calculator Data Summary'!$B$8:$AW$21)</f>
        <v>44.89</v>
      </c>
      <c r="F18" s="15">
        <f t="array" ref="F18">SUMPRODUCT(($C$4='[1]Calculator Data Summary'!$B$5:$AW$5)*
($C$5='[1]Calculator Data Summary'!$B$6:$AW$6)*
($C$6='[1]Calculator Data Summary'!$B$4:$AW$4)*
(F$13='[1]Calculator Data Summary'!$B$7:$AW$7)*
(B18='[1]Calculator Data Summary'!$A$8:$A$21)*
'[1]Calculator Data Summary'!$B$8:$AW$21)</f>
        <v>46.620000000000005</v>
      </c>
      <c r="G18" s="18">
        <f t="array" ref="G18">SUMPRODUCT(($C$4='[1]Calculator Data Summary'!$B$5:$AW$5)*
($C$5='[1]Calculator Data Summary'!$B$6:$AW$6)*
($C$6='[1]Calculator Data Summary'!$B$4:$AW$4)*
(G$13='[1]Calculator Data Summary'!$B$7:$AW$7)*
(B18='[1]Calculator Data Summary'!$A$8:$A$21)*
'[1]Calculator Data Summary'!$B$8:$AW$21)</f>
        <v>46.620000000000005</v>
      </c>
      <c r="I18" s="12" t="s">
        <v>16</v>
      </c>
      <c r="J18" s="15">
        <f t="array" ref="J18">SUMPRODUCT(($C$4='[2]Calculator Data Summary'!$B$5:$AW$5)*
($C$5='[2]Calculator Data Summary'!$B$6:$AW$6)*
($C$6='[2]Calculator Data Summary'!$B$4:$AW$4)*
(J$13='[2]Calculator Data Summary'!$B$7:$AW$7)*
(I18='[2]Calculator Data Summary'!$A$8:$A$21)*
'[2]Calculator Data Summary'!$B$8:$AW$21)</f>
        <v>73.460000000000008</v>
      </c>
      <c r="K18" s="15">
        <f t="array" ref="K18">SUMPRODUCT(($C$4='[2]Calculator Data Summary'!$B$5:$AW$5)*
($C$5='[2]Calculator Data Summary'!$B$6:$AW$6)*
($C$6='[2]Calculator Data Summary'!$B$4:$AW$4)*
(K$13='[2]Calculator Data Summary'!$B$7:$AW$7)*
(I18='[2]Calculator Data Summary'!$A$8:$A$21)*
'[2]Calculator Data Summary'!$B$8:$AW$21)</f>
        <v>81.27</v>
      </c>
      <c r="L18" s="15">
        <f t="array" ref="L18">SUMPRODUCT(($C$4='[2]Calculator Data Summary'!$B$5:$AW$5)*
($C$5='[2]Calculator Data Summary'!$B$6:$AW$6)*
($C$6='[2]Calculator Data Summary'!$B$4:$AW$4)*
(L$13='[2]Calculator Data Summary'!$B$7:$AW$7)*
(I18='[2]Calculator Data Summary'!$A$8:$A$21)*
'[2]Calculator Data Summary'!$B$8:$AW$21)</f>
        <v>82.37</v>
      </c>
      <c r="M18" s="15">
        <f t="array" ref="M18">SUMPRODUCT(($C$4='[2]Calculator Data Summary'!$B$5:$AW$5)*
($C$5='[2]Calculator Data Summary'!$B$6:$AW$6)*
($C$6='[2]Calculator Data Summary'!$B$4:$AW$4)*
(M$13='[2]Calculator Data Summary'!$B$7:$AW$7)*
(I18='[2]Calculator Data Summary'!$A$8:$A$21)*
'[2]Calculator Data Summary'!$B$8:$AW$21)</f>
        <v>81.809999999999988</v>
      </c>
      <c r="N18" s="18">
        <f t="array" ref="N18">SUMPRODUCT(($C$4='[2]Calculator Data Summary'!$B$5:$AW$5)*
($C$5='[2]Calculator Data Summary'!$B$6:$AW$6)*
($C$6='[2]Calculator Data Summary'!$B$4:$AW$4)*
(N$13='[2]Calculator Data Summary'!$B$7:$AW$7)*
(I18='[2]Calculator Data Summary'!$A$8:$A$21)*
'[2]Calculator Data Summary'!$B$8:$AW$21)</f>
        <v>81.809999999999988</v>
      </c>
      <c r="P18" s="12" t="s">
        <v>16</v>
      </c>
      <c r="Q18" s="15">
        <f t="array" ref="Q18">SUMPRODUCT(($C$4='[3]Calculator Data Summary'!$B$5:$AW$5)*
($C$5='[3]Calculator Data Summary'!$B$6:$AW$6)*
($C$6='[3]Calculator Data Summary'!$B$4:$AW$4)*
(Q$13='[3]Calculator Data Summary'!$B$7:$AW$7)*
(P18='[3]Calculator Data Summary'!$A$8:$A$21)*
'[3]Calculator Data Summary'!$B$8:$AW$21)</f>
        <v>132.92999999999998</v>
      </c>
      <c r="R18" s="15">
        <f t="array" ref="R18">SUMPRODUCT(($C$4='[3]Calculator Data Summary'!$B$5:$AW$5)*
($C$5='[3]Calculator Data Summary'!$B$6:$AW$6)*
($C$6='[3]Calculator Data Summary'!$B$4:$AW$4)*
(R$13='[3]Calculator Data Summary'!$B$7:$AW$7)*
(P18='[3]Calculator Data Summary'!$A$8:$A$21)*
'[3]Calculator Data Summary'!$B$8:$AW$21)</f>
        <v>134.69999999999999</v>
      </c>
      <c r="S18" s="15">
        <f t="array" ref="S18">SUMPRODUCT(($C$4='[3]Calculator Data Summary'!$B$5:$AW$5)*
($C$5='[3]Calculator Data Summary'!$B$6:$AW$6)*
($C$6='[3]Calculator Data Summary'!$B$4:$AW$4)*
(S$13='[3]Calculator Data Summary'!$B$7:$AW$7)*
(P18='[3]Calculator Data Summary'!$A$8:$A$21)*
'[3]Calculator Data Summary'!$B$8:$AW$21)</f>
        <v>132.69000000000003</v>
      </c>
      <c r="T18" s="15">
        <f t="array" ref="T18">SUMPRODUCT(($C$4='[3]Calculator Data Summary'!$B$5:$AW$5)*
($C$5='[3]Calculator Data Summary'!$B$6:$AW$6)*
($C$6='[3]Calculator Data Summary'!$B$4:$AW$4)*
(T$13='[3]Calculator Data Summary'!$B$7:$AW$7)*
(P18='[3]Calculator Data Summary'!$A$8:$A$21)*
'[3]Calculator Data Summary'!$B$8:$AW$21)</f>
        <v>125.25</v>
      </c>
      <c r="U18" s="18">
        <f t="array" ref="U18">SUMPRODUCT(($C$4='[3]Calculator Data Summary'!$B$5:$AW$5)*
($C$5='[3]Calculator Data Summary'!$B$6:$AW$6)*
($C$6='[3]Calculator Data Summary'!$B$4:$AW$4)*
(U$13='[3]Calculator Data Summary'!$B$7:$AW$7)*
(P18='[3]Calculator Data Summary'!$A$8:$A$21)*
'[3]Calculator Data Summary'!$B$8:$AW$21)</f>
        <v>125.25</v>
      </c>
      <c r="W18" s="12" t="s">
        <v>16</v>
      </c>
      <c r="X18" s="15">
        <f t="array" ref="X18">SUMPRODUCT(($C$4='[4]Calculator Data Summary'!$B$5:$AW$5)*
($C$5='[4]Calculator Data Summary'!$B$6:$AW$6)*
($C$6='[4]Calculator Data Summary'!$B$4:$AW$4)*
(X$13='[4]Calculator Data Summary'!$B$7:$AW$7)*
(W18='[4]Calculator Data Summary'!$A$8:$A$21)*
'[4]Calculator Data Summary'!$B$8:$AW$21)</f>
        <v>131.99999999999997</v>
      </c>
      <c r="Y18" s="15">
        <f t="array" ref="Y18">SUMPRODUCT(($C$4='[4]Calculator Data Summary'!$B$5:$AW$5)*
($C$5='[4]Calculator Data Summary'!$B$6:$AW$6)*
($C$6='[4]Calculator Data Summary'!$B$4:$AW$4)*
(Y$13='[4]Calculator Data Summary'!$B$7:$AW$7)*
(W18='[4]Calculator Data Summary'!$A$8:$A$21)*
'[4]Calculator Data Summary'!$B$8:$AW$21)</f>
        <v>139.85999999999999</v>
      </c>
      <c r="Z18" s="15">
        <f t="array" ref="Z18">SUMPRODUCT(($C$4='[4]Calculator Data Summary'!$B$5:$AW$5)*
($C$5='[4]Calculator Data Summary'!$B$6:$AW$6)*
($C$6='[4]Calculator Data Summary'!$B$4:$AW$4)*
(Z$13='[4]Calculator Data Summary'!$B$7:$AW$7)*
(W18='[4]Calculator Data Summary'!$A$8:$A$21)*
'[4]Calculator Data Summary'!$B$8:$AW$21)</f>
        <v>143.24</v>
      </c>
      <c r="AA18" s="15">
        <f t="array" ref="AA18">SUMPRODUCT(($C$4='[4]Calculator Data Summary'!$B$5:$AW$5)*
($C$5='[4]Calculator Data Summary'!$B$6:$AW$6)*
($C$6='[4]Calculator Data Summary'!$B$4:$AW$4)*
(AA$13='[4]Calculator Data Summary'!$B$7:$AW$7)*
(W18='[4]Calculator Data Summary'!$A$8:$A$21)*
'[4]Calculator Data Summary'!$B$8:$AW$21)</f>
        <v>134.11000000000001</v>
      </c>
      <c r="AB18" s="18">
        <f t="array" ref="AB18">SUMPRODUCT(($C$4='[4]Calculator Data Summary'!$B$5:$AW$5)*
($C$5='[4]Calculator Data Summary'!$B$6:$AW$6)*
($C$6='[4]Calculator Data Summary'!$B$4:$AW$4)*
(AB$13='[4]Calculator Data Summary'!$B$7:$AW$7)*
(W18='[4]Calculator Data Summary'!$A$8:$A$21)*
'[4]Calculator Data Summary'!$B$8:$AW$21)</f>
        <v>134.11000000000001</v>
      </c>
      <c r="AD18" s="12" t="s">
        <v>16</v>
      </c>
      <c r="AE18" s="15">
        <f t="array" ref="AE18">SUMPRODUCT(($C$4='[5]Calculator Data Summary'!$B$5:$AW$5)*
($C$5='[5]Calculator Data Summary'!$B$6:$AW$6)*
($C$6='[5]Calculator Data Summary'!$B$4:$AW$4)*
(AE$13='[5]Calculator Data Summary'!$B$7:$AW$7)*
(AD18='[5]Calculator Data Summary'!$A$8:$A$21)*
'[5]Calculator Data Summary'!$B$8:$AW$21)</f>
        <v>53.55</v>
      </c>
      <c r="AF18" s="15">
        <f t="array" ref="AF18">SUMPRODUCT(($C$4='[5]Calculator Data Summary'!$B$5:$AW$5)*
($C$5='[5]Calculator Data Summary'!$B$6:$AW$6)*
($C$6='[5]Calculator Data Summary'!$B$4:$AW$4)*
(AF$13='[5]Calculator Data Summary'!$B$7:$AW$7)*
(AD18='[5]Calculator Data Summary'!$A$8:$A$21)*
'[5]Calculator Data Summary'!$B$8:$AW$21)</f>
        <v>64.89</v>
      </c>
      <c r="AG18" s="15">
        <f t="array" ref="AG18">SUMPRODUCT(($C$4='[5]Calculator Data Summary'!$B$5:$AW$5)*
($C$5='[5]Calculator Data Summary'!$B$6:$AW$6)*
($C$6='[5]Calculator Data Summary'!$B$4:$AW$4)*
(AG$13='[5]Calculator Data Summary'!$B$7:$AW$7)*
(AD18='[5]Calculator Data Summary'!$A$8:$A$21)*
'[5]Calculator Data Summary'!$B$8:$AW$21)</f>
        <v>68.06</v>
      </c>
      <c r="AH18" s="15">
        <f t="array" ref="AH18">SUMPRODUCT(($C$4='[5]Calculator Data Summary'!$B$5:$AW$5)*
($C$5='[5]Calculator Data Summary'!$B$6:$AW$6)*
($C$6='[5]Calculator Data Summary'!$B$4:$AW$4)*
(AH$13='[5]Calculator Data Summary'!$B$7:$AW$7)*
(AD18='[5]Calculator Data Summary'!$A$8:$A$21)*
'[5]Calculator Data Summary'!$B$8:$AW$21)</f>
        <v>68.38</v>
      </c>
      <c r="AI18" s="18">
        <f t="array" ref="AI18">SUMPRODUCT(($C$4='[5]Calculator Data Summary'!$B$5:$AW$5)*
($C$5='[5]Calculator Data Summary'!$B$6:$AW$6)*
($C$6='[5]Calculator Data Summary'!$B$4:$AW$4)*
(AI$13='[5]Calculator Data Summary'!$B$7:$AW$7)*
(AD18='[5]Calculator Data Summary'!$A$8:$A$21)*
'[5]Calculator Data Summary'!$B$8:$AW$21)</f>
        <v>68.38</v>
      </c>
      <c r="AK18" s="12" t="s">
        <v>16</v>
      </c>
      <c r="AL18" s="15">
        <f t="array" ref="AL18">SUMPRODUCT(($C$4='[6]Calculator Data Summary'!$B$5:$AW$5)*
($C$5='[6]Calculator Data Summary'!$B$6:$AW$6)*
($C$6='[6]Calculator Data Summary'!$B$4:$AW$4)*
(AL$13='[6]Calculator Data Summary'!$B$7:$AW$7)*
(AK18='[6]Calculator Data Summary'!$A$8:$A$21)*
'[6]Calculator Data Summary'!$B$8:$AW$21)</f>
        <v>55.65</v>
      </c>
      <c r="AM18" s="15">
        <f t="array" ref="AM18">SUMPRODUCT(($C$4='[6]Calculator Data Summary'!$B$5:$AW$5)*
($C$5='[6]Calculator Data Summary'!$B$6:$AW$6)*
($C$6='[6]Calculator Data Summary'!$B$4:$AW$4)*
(AM$13='[6]Calculator Data Summary'!$B$7:$AW$7)*
(AK18='[6]Calculator Data Summary'!$A$8:$A$21)*
'[6]Calculator Data Summary'!$B$8:$AW$21)</f>
        <v>65.22</v>
      </c>
      <c r="AN18" s="15">
        <f t="array" ref="AN18">SUMPRODUCT(($C$4='[6]Calculator Data Summary'!$B$5:$AW$5)*
($C$5='[6]Calculator Data Summary'!$B$6:$AW$6)*
($C$6='[6]Calculator Data Summary'!$B$4:$AW$4)*
(AN$13='[6]Calculator Data Summary'!$B$7:$AW$7)*
(AK18='[6]Calculator Data Summary'!$A$8:$A$21)*
'[6]Calculator Data Summary'!$B$8:$AW$21)</f>
        <v>65.759999999999991</v>
      </c>
      <c r="AO18" s="15">
        <f t="array" ref="AO18">SUMPRODUCT(($C$4='[6]Calculator Data Summary'!$B$5:$AW$5)*
($C$5='[6]Calculator Data Summary'!$B$6:$AW$6)*
($C$6='[6]Calculator Data Summary'!$B$4:$AW$4)*
(AO$13='[6]Calculator Data Summary'!$B$7:$AW$7)*
(AK18='[6]Calculator Data Summary'!$A$8:$A$21)*
'[6]Calculator Data Summary'!$B$8:$AW$21)</f>
        <v>68.459999999999994</v>
      </c>
      <c r="AP18" s="18">
        <f t="array" ref="AP18">SUMPRODUCT(($C$4='[6]Calculator Data Summary'!$B$5:$AW$5)*
($C$5='[6]Calculator Data Summary'!$B$6:$AW$6)*
($C$6='[6]Calculator Data Summary'!$B$4:$AW$4)*
(AP$13='[6]Calculator Data Summary'!$B$7:$AW$7)*
(AK18='[6]Calculator Data Summary'!$A$8:$A$21)*
'[6]Calculator Data Summary'!$B$8:$AW$21)</f>
        <v>68.459999999999994</v>
      </c>
      <c r="AR18" s="12" t="s">
        <v>16</v>
      </c>
      <c r="AS18" s="15">
        <f t="array" ref="AS18">SUMPRODUCT(($C$4='[7]Calculator Data Summary'!$B$5:$AW$5)*
($C$5='[7]Calculator Data Summary'!$B$6:$AW$6)*
($C$6='[7]Calculator Data Summary'!$B$4:$AW$4)*
(AS$13='[7]Calculator Data Summary'!$B$7:$AW$7)*
(AR18='[7]Calculator Data Summary'!$A$8:$A$21)*
'[7]Calculator Data Summary'!$B$8:$AW$21)</f>
        <v>65.040000000000006</v>
      </c>
      <c r="AT18" s="15">
        <f t="array" ref="AT18">SUMPRODUCT(($C$4='[7]Calculator Data Summary'!$B$5:$AW$5)*
($C$5='[7]Calculator Data Summary'!$B$6:$AW$6)*
($C$6='[7]Calculator Data Summary'!$B$4:$AW$4)*
(AT$13='[7]Calculator Data Summary'!$B$7:$AW$7)*
(AR18='[7]Calculator Data Summary'!$A$8:$A$21)*
'[7]Calculator Data Summary'!$B$8:$AW$21)</f>
        <v>73.52000000000001</v>
      </c>
      <c r="AU18" s="15">
        <f t="array" ref="AU18">SUMPRODUCT(($C$4='[7]Calculator Data Summary'!$B$5:$AW$5)*
($C$5='[7]Calculator Data Summary'!$B$6:$AW$6)*
($C$6='[7]Calculator Data Summary'!$B$4:$AW$4)*
(AU$13='[7]Calculator Data Summary'!$B$7:$AW$7)*
(AR18='[7]Calculator Data Summary'!$A$8:$A$21)*
'[7]Calculator Data Summary'!$B$8:$AW$21)</f>
        <v>73.680000000000007</v>
      </c>
      <c r="AV18" s="15">
        <f t="array" ref="AV18">SUMPRODUCT(($C$4='[7]Calculator Data Summary'!$B$5:$AW$5)*
($C$5='[7]Calculator Data Summary'!$B$6:$AW$6)*
($C$6='[7]Calculator Data Summary'!$B$4:$AW$4)*
(AV$13='[7]Calculator Data Summary'!$B$7:$AW$7)*
(AR18='[7]Calculator Data Summary'!$A$8:$A$21)*
'[7]Calculator Data Summary'!$B$8:$AW$21)</f>
        <v>73.52</v>
      </c>
      <c r="AW18" s="18">
        <f t="array" ref="AW18">SUMPRODUCT(($C$4='[7]Calculator Data Summary'!$B$5:$AW$5)*
($C$5='[7]Calculator Data Summary'!$B$6:$AW$6)*
($C$6='[7]Calculator Data Summary'!$B$4:$AW$4)*
(AW$13='[7]Calculator Data Summary'!$B$7:$AW$7)*
(AR18='[7]Calculator Data Summary'!$A$8:$A$21)*
'[7]Calculator Data Summary'!$B$8:$AW$21)</f>
        <v>73.52</v>
      </c>
      <c r="AY18" s="12" t="s">
        <v>16</v>
      </c>
      <c r="AZ18" s="15">
        <f t="array" ref="AZ18">SUMPRODUCT(($C$4='[8]Calculator Data Summary'!$B$5:$AW$5)*
($C$5='[8]Calculator Data Summary'!$B$6:$AW$6)*
($C$6='[8]Calculator Data Summary'!$B$4:$AW$4)*
(AZ$13='[8]Calculator Data Summary'!$B$7:$AW$7)*
(AY18='[8]Calculator Data Summary'!$A$8:$A$21)*
'[8]Calculator Data Summary'!$B$8:$AW$21)</f>
        <v>57.64</v>
      </c>
      <c r="BA18" s="15">
        <f t="array" ref="BA18">SUMPRODUCT(($C$4='[8]Calculator Data Summary'!$B$5:$AW$5)*
($C$5='[8]Calculator Data Summary'!$B$6:$AW$6)*
($C$6='[8]Calculator Data Summary'!$B$4:$AW$4)*
(BA$13='[8]Calculator Data Summary'!$B$7:$AW$7)*
(AY18='[8]Calculator Data Summary'!$A$8:$A$21)*
'[8]Calculator Data Summary'!$B$8:$AW$21)</f>
        <v>66.489999999999995</v>
      </c>
      <c r="BB18" s="15">
        <f t="array" ref="BB18">SUMPRODUCT(($C$4='[8]Calculator Data Summary'!$B$5:$AW$5)*
($C$5='[8]Calculator Data Summary'!$B$6:$AW$6)*
($C$6='[8]Calculator Data Summary'!$B$4:$AW$4)*
(BB$13='[8]Calculator Data Summary'!$B$7:$AW$7)*
(AY18='[8]Calculator Data Summary'!$A$8:$A$21)*
'[8]Calculator Data Summary'!$B$8:$AW$21)</f>
        <v>68.429999999999993</v>
      </c>
      <c r="BC18" s="15">
        <f t="array" ref="BC18">SUMPRODUCT(($C$4='[8]Calculator Data Summary'!$B$5:$AW$5)*
($C$5='[8]Calculator Data Summary'!$B$6:$AW$6)*
($C$6='[8]Calculator Data Summary'!$B$4:$AW$4)*
(BC$13='[8]Calculator Data Summary'!$B$7:$AW$7)*
(AY18='[8]Calculator Data Summary'!$A$8:$A$21)*
'[8]Calculator Data Summary'!$B$8:$AW$21)</f>
        <v>66.8</v>
      </c>
      <c r="BD18" s="18">
        <f t="array" ref="BD18">SUMPRODUCT(($C$4='[8]Calculator Data Summary'!$B$5:$AW$5)*
($C$5='[8]Calculator Data Summary'!$B$6:$AW$6)*
($C$6='[8]Calculator Data Summary'!$B$4:$AW$4)*
(BD$13='[8]Calculator Data Summary'!$B$7:$AW$7)*
(AY18='[8]Calculator Data Summary'!$A$8:$A$21)*
'[8]Calculator Data Summary'!$B$8:$AW$21)</f>
        <v>66.8</v>
      </c>
      <c r="BF18" s="12" t="s">
        <v>16</v>
      </c>
      <c r="BG18" s="15">
        <f t="array" ref="BG18">SUMPRODUCT(($C$4='[9]Calculator Data Summary'!$B$5:$AW$5)*
($C$5='[9]Calculator Data Summary'!$B$6:$AW$6)*
($C$6='[9]Calculator Data Summary'!$B$4:$AW$4)*
(BG$13='[9]Calculator Data Summary'!$B$7:$AW$7)*
(BF18='[9]Calculator Data Summary'!$A$8:$A$21)*
'[9]Calculator Data Summary'!$B$8:$AW$21)</f>
        <v>0</v>
      </c>
      <c r="BH18" s="15">
        <f t="array" ref="BH18">SUMPRODUCT(($C$4='[9]Calculator Data Summary'!$B$5:$AW$5)*
($C$5='[9]Calculator Data Summary'!$B$6:$AW$6)*
($C$6='[9]Calculator Data Summary'!$B$4:$AW$4)*
(BH$13='[9]Calculator Data Summary'!$B$7:$AW$7)*
(BF18='[9]Calculator Data Summary'!$A$8:$A$21)*
'[9]Calculator Data Summary'!$B$8:$AW$21)</f>
        <v>59.07</v>
      </c>
      <c r="BI18" s="15">
        <f t="array" ref="BI18">SUMPRODUCT(($C$4='[9]Calculator Data Summary'!$B$5:$AW$5)*
($C$5='[9]Calculator Data Summary'!$B$6:$AW$6)*
($C$6='[9]Calculator Data Summary'!$B$4:$AW$4)*
(BI$13='[9]Calculator Data Summary'!$B$7:$AW$7)*
(BF18='[9]Calculator Data Summary'!$A$8:$A$21)*
'[9]Calculator Data Summary'!$B$8:$AW$21)</f>
        <v>59.07</v>
      </c>
      <c r="BJ18" s="15">
        <f t="array" ref="BJ18">SUMPRODUCT(($C$4='[9]Calculator Data Summary'!$B$5:$AW$5)*
($C$5='[9]Calculator Data Summary'!$B$6:$AW$6)*
($C$6='[9]Calculator Data Summary'!$B$4:$AW$4)*
(BJ$13='[9]Calculator Data Summary'!$B$7:$AW$7)*
(BF18='[9]Calculator Data Summary'!$A$8:$A$21)*
'[9]Calculator Data Summary'!$B$8:$AW$21)</f>
        <v>59.07</v>
      </c>
      <c r="BK18" s="18">
        <f t="array" ref="BK18">SUMPRODUCT(($C$4='[9]Calculator Data Summary'!$B$5:$AW$5)*
($C$5='[9]Calculator Data Summary'!$B$6:$AW$6)*
($C$6='[9]Calculator Data Summary'!$B$4:$AW$4)*
(BK$13='[9]Calculator Data Summary'!$B$7:$AW$7)*
(BF18='[9]Calculator Data Summary'!$A$8:$A$21)*
'[9]Calculator Data Summary'!$B$8:$AW$21)</f>
        <v>59.07</v>
      </c>
    </row>
    <row r="19" spans="2:63" x14ac:dyDescent="0.25">
      <c r="B19" s="12" t="s">
        <v>17</v>
      </c>
      <c r="C19" s="15">
        <f t="array" ref="C19">SUMPRODUCT(($C$4='[1]Calculator Data Summary'!$B$5:$AW$5)*
($C$5='[1]Calculator Data Summary'!$B$6:$AW$6)*
($C$6='[1]Calculator Data Summary'!$B$4:$AW$4)*
(C$13='[1]Calculator Data Summary'!$B$7:$AW$7)*
(B19='[1]Calculator Data Summary'!$A$8:$A$21)*
'[1]Calculator Data Summary'!$B$8:$AW$21)</f>
        <v>35.569999999999993</v>
      </c>
      <c r="D19" s="15">
        <f t="array" ref="D19">SUMPRODUCT(($C$4='[1]Calculator Data Summary'!$B$5:$AW$5)*
($C$5='[1]Calculator Data Summary'!$B$6:$AW$6)*
($C$6='[1]Calculator Data Summary'!$B$4:$AW$4)*
(D$13='[1]Calculator Data Summary'!$B$7:$AW$7)*
(B19='[1]Calculator Data Summary'!$A$8:$A$21)*
'[1]Calculator Data Summary'!$B$8:$AW$21)</f>
        <v>43.410000000000004</v>
      </c>
      <c r="E19" s="15">
        <f t="array" ref="E19">SUMPRODUCT(($C$4='[1]Calculator Data Summary'!$B$5:$AW$5)*
($C$5='[1]Calculator Data Summary'!$B$6:$AW$6)*
($C$6='[1]Calculator Data Summary'!$B$4:$AW$4)*
(E$13='[1]Calculator Data Summary'!$B$7:$AW$7)*
(B19='[1]Calculator Data Summary'!$A$8:$A$21)*
'[1]Calculator Data Summary'!$B$8:$AW$21)</f>
        <v>44.89</v>
      </c>
      <c r="F19" s="15">
        <f t="array" ref="F19">SUMPRODUCT(($C$4='[1]Calculator Data Summary'!$B$5:$AW$5)*
($C$5='[1]Calculator Data Summary'!$B$6:$AW$6)*
($C$6='[1]Calculator Data Summary'!$B$4:$AW$4)*
(F$13='[1]Calculator Data Summary'!$B$7:$AW$7)*
(B19='[1]Calculator Data Summary'!$A$8:$A$21)*
'[1]Calculator Data Summary'!$B$8:$AW$21)</f>
        <v>46.620000000000005</v>
      </c>
      <c r="G19" s="18">
        <f t="array" ref="G19">SUMPRODUCT(($C$4='[1]Calculator Data Summary'!$B$5:$AW$5)*
($C$5='[1]Calculator Data Summary'!$B$6:$AW$6)*
($C$6='[1]Calculator Data Summary'!$B$4:$AW$4)*
(G$13='[1]Calculator Data Summary'!$B$7:$AW$7)*
(B19='[1]Calculator Data Summary'!$A$8:$A$21)*
'[1]Calculator Data Summary'!$B$8:$AW$21)</f>
        <v>46.620000000000005</v>
      </c>
      <c r="I19" s="12" t="s">
        <v>17</v>
      </c>
      <c r="J19" s="15">
        <f t="array" ref="J19">SUMPRODUCT(($C$4='[2]Calculator Data Summary'!$B$5:$AW$5)*
($C$5='[2]Calculator Data Summary'!$B$6:$AW$6)*
($C$6='[2]Calculator Data Summary'!$B$4:$AW$4)*
(J$13='[2]Calculator Data Summary'!$B$7:$AW$7)*
(I19='[2]Calculator Data Summary'!$A$8:$A$21)*
'[2]Calculator Data Summary'!$B$8:$AW$21)</f>
        <v>73.460000000000008</v>
      </c>
      <c r="K19" s="15">
        <f t="array" ref="K19">SUMPRODUCT(($C$4='[2]Calculator Data Summary'!$B$5:$AW$5)*
($C$5='[2]Calculator Data Summary'!$B$6:$AW$6)*
($C$6='[2]Calculator Data Summary'!$B$4:$AW$4)*
(K$13='[2]Calculator Data Summary'!$B$7:$AW$7)*
(I19='[2]Calculator Data Summary'!$A$8:$A$21)*
'[2]Calculator Data Summary'!$B$8:$AW$21)</f>
        <v>81.27</v>
      </c>
      <c r="L19" s="15">
        <f t="array" ref="L19">SUMPRODUCT(($C$4='[2]Calculator Data Summary'!$B$5:$AW$5)*
($C$5='[2]Calculator Data Summary'!$B$6:$AW$6)*
($C$6='[2]Calculator Data Summary'!$B$4:$AW$4)*
(L$13='[2]Calculator Data Summary'!$B$7:$AW$7)*
(I19='[2]Calculator Data Summary'!$A$8:$A$21)*
'[2]Calculator Data Summary'!$B$8:$AW$21)</f>
        <v>82.37</v>
      </c>
      <c r="M19" s="15">
        <f t="array" ref="M19">SUMPRODUCT(($C$4='[2]Calculator Data Summary'!$B$5:$AW$5)*
($C$5='[2]Calculator Data Summary'!$B$6:$AW$6)*
($C$6='[2]Calculator Data Summary'!$B$4:$AW$4)*
(M$13='[2]Calculator Data Summary'!$B$7:$AW$7)*
(I19='[2]Calculator Data Summary'!$A$8:$A$21)*
'[2]Calculator Data Summary'!$B$8:$AW$21)</f>
        <v>81.809999999999988</v>
      </c>
      <c r="N19" s="18">
        <f t="array" ref="N19">SUMPRODUCT(($C$4='[2]Calculator Data Summary'!$B$5:$AW$5)*
($C$5='[2]Calculator Data Summary'!$B$6:$AW$6)*
($C$6='[2]Calculator Data Summary'!$B$4:$AW$4)*
(N$13='[2]Calculator Data Summary'!$B$7:$AW$7)*
(I19='[2]Calculator Data Summary'!$A$8:$A$21)*
'[2]Calculator Data Summary'!$B$8:$AW$21)</f>
        <v>81.809999999999988</v>
      </c>
      <c r="P19" s="12" t="s">
        <v>17</v>
      </c>
      <c r="Q19" s="15">
        <f t="array" ref="Q19">SUMPRODUCT(($C$4='[3]Calculator Data Summary'!$B$5:$AW$5)*
($C$5='[3]Calculator Data Summary'!$B$6:$AW$6)*
($C$6='[3]Calculator Data Summary'!$B$4:$AW$4)*
(Q$13='[3]Calculator Data Summary'!$B$7:$AW$7)*
(P19='[3]Calculator Data Summary'!$A$8:$A$21)*
'[3]Calculator Data Summary'!$B$8:$AW$21)</f>
        <v>132.92999999999998</v>
      </c>
      <c r="R19" s="15">
        <f t="array" ref="R19">SUMPRODUCT(($C$4='[3]Calculator Data Summary'!$B$5:$AW$5)*
($C$5='[3]Calculator Data Summary'!$B$6:$AW$6)*
($C$6='[3]Calculator Data Summary'!$B$4:$AW$4)*
(R$13='[3]Calculator Data Summary'!$B$7:$AW$7)*
(P19='[3]Calculator Data Summary'!$A$8:$A$21)*
'[3]Calculator Data Summary'!$B$8:$AW$21)</f>
        <v>134.69999999999999</v>
      </c>
      <c r="S19" s="15">
        <f t="array" ref="S19">SUMPRODUCT(($C$4='[3]Calculator Data Summary'!$B$5:$AW$5)*
($C$5='[3]Calculator Data Summary'!$B$6:$AW$6)*
($C$6='[3]Calculator Data Summary'!$B$4:$AW$4)*
(S$13='[3]Calculator Data Summary'!$B$7:$AW$7)*
(P19='[3]Calculator Data Summary'!$A$8:$A$21)*
'[3]Calculator Data Summary'!$B$8:$AW$21)</f>
        <v>132.69000000000003</v>
      </c>
      <c r="T19" s="15">
        <f t="array" ref="T19">SUMPRODUCT(($C$4='[3]Calculator Data Summary'!$B$5:$AW$5)*
($C$5='[3]Calculator Data Summary'!$B$6:$AW$6)*
($C$6='[3]Calculator Data Summary'!$B$4:$AW$4)*
(T$13='[3]Calculator Data Summary'!$B$7:$AW$7)*
(P19='[3]Calculator Data Summary'!$A$8:$A$21)*
'[3]Calculator Data Summary'!$B$8:$AW$21)</f>
        <v>125.25</v>
      </c>
      <c r="U19" s="18">
        <f t="array" ref="U19">SUMPRODUCT(($C$4='[3]Calculator Data Summary'!$B$5:$AW$5)*
($C$5='[3]Calculator Data Summary'!$B$6:$AW$6)*
($C$6='[3]Calculator Data Summary'!$B$4:$AW$4)*
(U$13='[3]Calculator Data Summary'!$B$7:$AW$7)*
(P19='[3]Calculator Data Summary'!$A$8:$A$21)*
'[3]Calculator Data Summary'!$B$8:$AW$21)</f>
        <v>125.25</v>
      </c>
      <c r="W19" s="12" t="s">
        <v>17</v>
      </c>
      <c r="X19" s="15">
        <f t="array" ref="X19">SUMPRODUCT(($C$4='[4]Calculator Data Summary'!$B$5:$AW$5)*
($C$5='[4]Calculator Data Summary'!$B$6:$AW$6)*
($C$6='[4]Calculator Data Summary'!$B$4:$AW$4)*
(X$13='[4]Calculator Data Summary'!$B$7:$AW$7)*
(W19='[4]Calculator Data Summary'!$A$8:$A$21)*
'[4]Calculator Data Summary'!$B$8:$AW$21)</f>
        <v>131.99999999999997</v>
      </c>
      <c r="Y19" s="15">
        <f t="array" ref="Y19">SUMPRODUCT(($C$4='[4]Calculator Data Summary'!$B$5:$AW$5)*
($C$5='[4]Calculator Data Summary'!$B$6:$AW$6)*
($C$6='[4]Calculator Data Summary'!$B$4:$AW$4)*
(Y$13='[4]Calculator Data Summary'!$B$7:$AW$7)*
(W19='[4]Calculator Data Summary'!$A$8:$A$21)*
'[4]Calculator Data Summary'!$B$8:$AW$21)</f>
        <v>139.85999999999999</v>
      </c>
      <c r="Z19" s="15">
        <f t="array" ref="Z19">SUMPRODUCT(($C$4='[4]Calculator Data Summary'!$B$5:$AW$5)*
($C$5='[4]Calculator Data Summary'!$B$6:$AW$6)*
($C$6='[4]Calculator Data Summary'!$B$4:$AW$4)*
(Z$13='[4]Calculator Data Summary'!$B$7:$AW$7)*
(W19='[4]Calculator Data Summary'!$A$8:$A$21)*
'[4]Calculator Data Summary'!$B$8:$AW$21)</f>
        <v>143.24</v>
      </c>
      <c r="AA19" s="15">
        <f t="array" ref="AA19">SUMPRODUCT(($C$4='[4]Calculator Data Summary'!$B$5:$AW$5)*
($C$5='[4]Calculator Data Summary'!$B$6:$AW$6)*
($C$6='[4]Calculator Data Summary'!$B$4:$AW$4)*
(AA$13='[4]Calculator Data Summary'!$B$7:$AW$7)*
(W19='[4]Calculator Data Summary'!$A$8:$A$21)*
'[4]Calculator Data Summary'!$B$8:$AW$21)</f>
        <v>134.11000000000001</v>
      </c>
      <c r="AB19" s="18">
        <f t="array" ref="AB19">SUMPRODUCT(($C$4='[4]Calculator Data Summary'!$B$5:$AW$5)*
($C$5='[4]Calculator Data Summary'!$B$6:$AW$6)*
($C$6='[4]Calculator Data Summary'!$B$4:$AW$4)*
(AB$13='[4]Calculator Data Summary'!$B$7:$AW$7)*
(W19='[4]Calculator Data Summary'!$A$8:$A$21)*
'[4]Calculator Data Summary'!$B$8:$AW$21)</f>
        <v>134.11000000000001</v>
      </c>
      <c r="AD19" s="12" t="s">
        <v>17</v>
      </c>
      <c r="AE19" s="15">
        <f t="array" ref="AE19">SUMPRODUCT(($C$4='[5]Calculator Data Summary'!$B$5:$AW$5)*
($C$5='[5]Calculator Data Summary'!$B$6:$AW$6)*
($C$6='[5]Calculator Data Summary'!$B$4:$AW$4)*
(AE$13='[5]Calculator Data Summary'!$B$7:$AW$7)*
(AD19='[5]Calculator Data Summary'!$A$8:$A$21)*
'[5]Calculator Data Summary'!$B$8:$AW$21)</f>
        <v>53.55</v>
      </c>
      <c r="AF19" s="15">
        <f t="array" ref="AF19">SUMPRODUCT(($C$4='[5]Calculator Data Summary'!$B$5:$AW$5)*
($C$5='[5]Calculator Data Summary'!$B$6:$AW$6)*
($C$6='[5]Calculator Data Summary'!$B$4:$AW$4)*
(AF$13='[5]Calculator Data Summary'!$B$7:$AW$7)*
(AD19='[5]Calculator Data Summary'!$A$8:$A$21)*
'[5]Calculator Data Summary'!$B$8:$AW$21)</f>
        <v>64.89</v>
      </c>
      <c r="AG19" s="15">
        <f t="array" ref="AG19">SUMPRODUCT(($C$4='[5]Calculator Data Summary'!$B$5:$AW$5)*
($C$5='[5]Calculator Data Summary'!$B$6:$AW$6)*
($C$6='[5]Calculator Data Summary'!$B$4:$AW$4)*
(AG$13='[5]Calculator Data Summary'!$B$7:$AW$7)*
(AD19='[5]Calculator Data Summary'!$A$8:$A$21)*
'[5]Calculator Data Summary'!$B$8:$AW$21)</f>
        <v>68.06</v>
      </c>
      <c r="AH19" s="15">
        <f t="array" ref="AH19">SUMPRODUCT(($C$4='[5]Calculator Data Summary'!$B$5:$AW$5)*
($C$5='[5]Calculator Data Summary'!$B$6:$AW$6)*
($C$6='[5]Calculator Data Summary'!$B$4:$AW$4)*
(AH$13='[5]Calculator Data Summary'!$B$7:$AW$7)*
(AD19='[5]Calculator Data Summary'!$A$8:$A$21)*
'[5]Calculator Data Summary'!$B$8:$AW$21)</f>
        <v>68.38</v>
      </c>
      <c r="AI19" s="18">
        <f t="array" ref="AI19">SUMPRODUCT(($C$4='[5]Calculator Data Summary'!$B$5:$AW$5)*
($C$5='[5]Calculator Data Summary'!$B$6:$AW$6)*
($C$6='[5]Calculator Data Summary'!$B$4:$AW$4)*
(AI$13='[5]Calculator Data Summary'!$B$7:$AW$7)*
(AD19='[5]Calculator Data Summary'!$A$8:$A$21)*
'[5]Calculator Data Summary'!$B$8:$AW$21)</f>
        <v>68.38</v>
      </c>
      <c r="AK19" s="12" t="s">
        <v>17</v>
      </c>
      <c r="AL19" s="15">
        <f t="array" ref="AL19">SUMPRODUCT(($C$4='[6]Calculator Data Summary'!$B$5:$AW$5)*
($C$5='[6]Calculator Data Summary'!$B$6:$AW$6)*
($C$6='[6]Calculator Data Summary'!$B$4:$AW$4)*
(AL$13='[6]Calculator Data Summary'!$B$7:$AW$7)*
(AK19='[6]Calculator Data Summary'!$A$8:$A$21)*
'[6]Calculator Data Summary'!$B$8:$AW$21)</f>
        <v>55.65</v>
      </c>
      <c r="AM19" s="15">
        <f t="array" ref="AM19">SUMPRODUCT(($C$4='[6]Calculator Data Summary'!$B$5:$AW$5)*
($C$5='[6]Calculator Data Summary'!$B$6:$AW$6)*
($C$6='[6]Calculator Data Summary'!$B$4:$AW$4)*
(AM$13='[6]Calculator Data Summary'!$B$7:$AW$7)*
(AK19='[6]Calculator Data Summary'!$A$8:$A$21)*
'[6]Calculator Data Summary'!$B$8:$AW$21)</f>
        <v>65.22</v>
      </c>
      <c r="AN19" s="15">
        <f t="array" ref="AN19">SUMPRODUCT(($C$4='[6]Calculator Data Summary'!$B$5:$AW$5)*
($C$5='[6]Calculator Data Summary'!$B$6:$AW$6)*
($C$6='[6]Calculator Data Summary'!$B$4:$AW$4)*
(AN$13='[6]Calculator Data Summary'!$B$7:$AW$7)*
(AK19='[6]Calculator Data Summary'!$A$8:$A$21)*
'[6]Calculator Data Summary'!$B$8:$AW$21)</f>
        <v>65.759999999999991</v>
      </c>
      <c r="AO19" s="15">
        <f t="array" ref="AO19">SUMPRODUCT(($C$4='[6]Calculator Data Summary'!$B$5:$AW$5)*
($C$5='[6]Calculator Data Summary'!$B$6:$AW$6)*
($C$6='[6]Calculator Data Summary'!$B$4:$AW$4)*
(AO$13='[6]Calculator Data Summary'!$B$7:$AW$7)*
(AK19='[6]Calculator Data Summary'!$A$8:$A$21)*
'[6]Calculator Data Summary'!$B$8:$AW$21)</f>
        <v>68.459999999999994</v>
      </c>
      <c r="AP19" s="18">
        <f t="array" ref="AP19">SUMPRODUCT(($C$4='[6]Calculator Data Summary'!$B$5:$AW$5)*
($C$5='[6]Calculator Data Summary'!$B$6:$AW$6)*
($C$6='[6]Calculator Data Summary'!$B$4:$AW$4)*
(AP$13='[6]Calculator Data Summary'!$B$7:$AW$7)*
(AK19='[6]Calculator Data Summary'!$A$8:$A$21)*
'[6]Calculator Data Summary'!$B$8:$AW$21)</f>
        <v>68.459999999999994</v>
      </c>
      <c r="AR19" s="12" t="s">
        <v>17</v>
      </c>
      <c r="AS19" s="15">
        <f t="array" ref="AS19">SUMPRODUCT(($C$4='[7]Calculator Data Summary'!$B$5:$AW$5)*
($C$5='[7]Calculator Data Summary'!$B$6:$AW$6)*
($C$6='[7]Calculator Data Summary'!$B$4:$AW$4)*
(AS$13='[7]Calculator Data Summary'!$B$7:$AW$7)*
(AR19='[7]Calculator Data Summary'!$A$8:$A$21)*
'[7]Calculator Data Summary'!$B$8:$AW$21)</f>
        <v>65.040000000000006</v>
      </c>
      <c r="AT19" s="15">
        <f t="array" ref="AT19">SUMPRODUCT(($C$4='[7]Calculator Data Summary'!$B$5:$AW$5)*
($C$5='[7]Calculator Data Summary'!$B$6:$AW$6)*
($C$6='[7]Calculator Data Summary'!$B$4:$AW$4)*
(AT$13='[7]Calculator Data Summary'!$B$7:$AW$7)*
(AR19='[7]Calculator Data Summary'!$A$8:$A$21)*
'[7]Calculator Data Summary'!$B$8:$AW$21)</f>
        <v>73.52000000000001</v>
      </c>
      <c r="AU19" s="15">
        <f t="array" ref="AU19">SUMPRODUCT(($C$4='[7]Calculator Data Summary'!$B$5:$AW$5)*
($C$5='[7]Calculator Data Summary'!$B$6:$AW$6)*
($C$6='[7]Calculator Data Summary'!$B$4:$AW$4)*
(AU$13='[7]Calculator Data Summary'!$B$7:$AW$7)*
(AR19='[7]Calculator Data Summary'!$A$8:$A$21)*
'[7]Calculator Data Summary'!$B$8:$AW$21)</f>
        <v>73.680000000000007</v>
      </c>
      <c r="AV19" s="15">
        <f t="array" ref="AV19">SUMPRODUCT(($C$4='[7]Calculator Data Summary'!$B$5:$AW$5)*
($C$5='[7]Calculator Data Summary'!$B$6:$AW$6)*
($C$6='[7]Calculator Data Summary'!$B$4:$AW$4)*
(AV$13='[7]Calculator Data Summary'!$B$7:$AW$7)*
(AR19='[7]Calculator Data Summary'!$A$8:$A$21)*
'[7]Calculator Data Summary'!$B$8:$AW$21)</f>
        <v>73.52</v>
      </c>
      <c r="AW19" s="18">
        <f t="array" ref="AW19">SUMPRODUCT(($C$4='[7]Calculator Data Summary'!$B$5:$AW$5)*
($C$5='[7]Calculator Data Summary'!$B$6:$AW$6)*
($C$6='[7]Calculator Data Summary'!$B$4:$AW$4)*
(AW$13='[7]Calculator Data Summary'!$B$7:$AW$7)*
(AR19='[7]Calculator Data Summary'!$A$8:$A$21)*
'[7]Calculator Data Summary'!$B$8:$AW$21)</f>
        <v>73.52</v>
      </c>
      <c r="AY19" s="12" t="s">
        <v>17</v>
      </c>
      <c r="AZ19" s="15">
        <f t="array" ref="AZ19">SUMPRODUCT(($C$4='[8]Calculator Data Summary'!$B$5:$AW$5)*
($C$5='[8]Calculator Data Summary'!$B$6:$AW$6)*
($C$6='[8]Calculator Data Summary'!$B$4:$AW$4)*
(AZ$13='[8]Calculator Data Summary'!$B$7:$AW$7)*
(AY19='[8]Calculator Data Summary'!$A$8:$A$21)*
'[8]Calculator Data Summary'!$B$8:$AW$21)</f>
        <v>57.64</v>
      </c>
      <c r="BA19" s="15">
        <f t="array" ref="BA19">SUMPRODUCT(($C$4='[8]Calculator Data Summary'!$B$5:$AW$5)*
($C$5='[8]Calculator Data Summary'!$B$6:$AW$6)*
($C$6='[8]Calculator Data Summary'!$B$4:$AW$4)*
(BA$13='[8]Calculator Data Summary'!$B$7:$AW$7)*
(AY19='[8]Calculator Data Summary'!$A$8:$A$21)*
'[8]Calculator Data Summary'!$B$8:$AW$21)</f>
        <v>66.489999999999995</v>
      </c>
      <c r="BB19" s="15">
        <f t="array" ref="BB19">SUMPRODUCT(($C$4='[8]Calculator Data Summary'!$B$5:$AW$5)*
($C$5='[8]Calculator Data Summary'!$B$6:$AW$6)*
($C$6='[8]Calculator Data Summary'!$B$4:$AW$4)*
(BB$13='[8]Calculator Data Summary'!$B$7:$AW$7)*
(AY19='[8]Calculator Data Summary'!$A$8:$A$21)*
'[8]Calculator Data Summary'!$B$8:$AW$21)</f>
        <v>68.429999999999993</v>
      </c>
      <c r="BC19" s="15">
        <f t="array" ref="BC19">SUMPRODUCT(($C$4='[8]Calculator Data Summary'!$B$5:$AW$5)*
($C$5='[8]Calculator Data Summary'!$B$6:$AW$6)*
($C$6='[8]Calculator Data Summary'!$B$4:$AW$4)*
(BC$13='[8]Calculator Data Summary'!$B$7:$AW$7)*
(AY19='[8]Calculator Data Summary'!$A$8:$A$21)*
'[8]Calculator Data Summary'!$B$8:$AW$21)</f>
        <v>66.8</v>
      </c>
      <c r="BD19" s="18">
        <f t="array" ref="BD19">SUMPRODUCT(($C$4='[8]Calculator Data Summary'!$B$5:$AW$5)*
($C$5='[8]Calculator Data Summary'!$B$6:$AW$6)*
($C$6='[8]Calculator Data Summary'!$B$4:$AW$4)*
(BD$13='[8]Calculator Data Summary'!$B$7:$AW$7)*
(AY19='[8]Calculator Data Summary'!$A$8:$A$21)*
'[8]Calculator Data Summary'!$B$8:$AW$21)</f>
        <v>66.8</v>
      </c>
      <c r="BF19" s="12" t="s">
        <v>17</v>
      </c>
      <c r="BG19" s="15">
        <f t="array" ref="BG19">SUMPRODUCT(($C$4='[9]Calculator Data Summary'!$B$5:$AW$5)*
($C$5='[9]Calculator Data Summary'!$B$6:$AW$6)*
($C$6='[9]Calculator Data Summary'!$B$4:$AW$4)*
(BG$13='[9]Calculator Data Summary'!$B$7:$AW$7)*
(BF19='[9]Calculator Data Summary'!$A$8:$A$21)*
'[9]Calculator Data Summary'!$B$8:$AW$21)</f>
        <v>0</v>
      </c>
      <c r="BH19" s="15">
        <f t="array" ref="BH19">SUMPRODUCT(($C$4='[9]Calculator Data Summary'!$B$5:$AW$5)*
($C$5='[9]Calculator Data Summary'!$B$6:$AW$6)*
($C$6='[9]Calculator Data Summary'!$B$4:$AW$4)*
(BH$13='[9]Calculator Data Summary'!$B$7:$AW$7)*
(BF19='[9]Calculator Data Summary'!$A$8:$A$21)*
'[9]Calculator Data Summary'!$B$8:$AW$21)</f>
        <v>59.07</v>
      </c>
      <c r="BI19" s="15">
        <f t="array" ref="BI19">SUMPRODUCT(($C$4='[9]Calculator Data Summary'!$B$5:$AW$5)*
($C$5='[9]Calculator Data Summary'!$B$6:$AW$6)*
($C$6='[9]Calculator Data Summary'!$B$4:$AW$4)*
(BI$13='[9]Calculator Data Summary'!$B$7:$AW$7)*
(BF19='[9]Calculator Data Summary'!$A$8:$A$21)*
'[9]Calculator Data Summary'!$B$8:$AW$21)</f>
        <v>59.07</v>
      </c>
      <c r="BJ19" s="15">
        <f t="array" ref="BJ19">SUMPRODUCT(($C$4='[9]Calculator Data Summary'!$B$5:$AW$5)*
($C$5='[9]Calculator Data Summary'!$B$6:$AW$6)*
($C$6='[9]Calculator Data Summary'!$B$4:$AW$4)*
(BJ$13='[9]Calculator Data Summary'!$B$7:$AW$7)*
(BF19='[9]Calculator Data Summary'!$A$8:$A$21)*
'[9]Calculator Data Summary'!$B$8:$AW$21)</f>
        <v>59.07</v>
      </c>
      <c r="BK19" s="18">
        <f t="array" ref="BK19">SUMPRODUCT(($C$4='[9]Calculator Data Summary'!$B$5:$AW$5)*
($C$5='[9]Calculator Data Summary'!$B$6:$AW$6)*
($C$6='[9]Calculator Data Summary'!$B$4:$AW$4)*
(BK$13='[9]Calculator Data Summary'!$B$7:$AW$7)*
(BF19='[9]Calculator Data Summary'!$A$8:$A$21)*
'[9]Calculator Data Summary'!$B$8:$AW$21)</f>
        <v>59.07</v>
      </c>
    </row>
    <row r="20" spans="2:63" x14ac:dyDescent="0.25">
      <c r="B20" s="12" t="s">
        <v>18</v>
      </c>
      <c r="C20" s="15">
        <f t="array" ref="C20">SUMPRODUCT(($C$4='[1]Calculator Data Summary'!$B$5:$AW$5)*
($C$5='[1]Calculator Data Summary'!$B$6:$AW$6)*
($C$6='[1]Calculator Data Summary'!$B$4:$AW$4)*
(C$13='[1]Calculator Data Summary'!$B$7:$AW$7)*
(B20='[1]Calculator Data Summary'!$A$8:$A$21)*
'[1]Calculator Data Summary'!$B$8:$AW$21)</f>
        <v>35.569999999999993</v>
      </c>
      <c r="D20" s="15">
        <f t="array" ref="D20">SUMPRODUCT(($C$4='[1]Calculator Data Summary'!$B$5:$AW$5)*
($C$5='[1]Calculator Data Summary'!$B$6:$AW$6)*
($C$6='[1]Calculator Data Summary'!$B$4:$AW$4)*
(D$13='[1]Calculator Data Summary'!$B$7:$AW$7)*
(B20='[1]Calculator Data Summary'!$A$8:$A$21)*
'[1]Calculator Data Summary'!$B$8:$AW$21)</f>
        <v>43.410000000000004</v>
      </c>
      <c r="E20" s="15">
        <f t="array" ref="E20">SUMPRODUCT(($C$4='[1]Calculator Data Summary'!$B$5:$AW$5)*
($C$5='[1]Calculator Data Summary'!$B$6:$AW$6)*
($C$6='[1]Calculator Data Summary'!$B$4:$AW$4)*
(E$13='[1]Calculator Data Summary'!$B$7:$AW$7)*
(B20='[1]Calculator Data Summary'!$A$8:$A$21)*
'[1]Calculator Data Summary'!$B$8:$AW$21)</f>
        <v>44.89</v>
      </c>
      <c r="F20" s="15">
        <f t="array" ref="F20">SUMPRODUCT(($C$4='[1]Calculator Data Summary'!$B$5:$AW$5)*
($C$5='[1]Calculator Data Summary'!$B$6:$AW$6)*
($C$6='[1]Calculator Data Summary'!$B$4:$AW$4)*
(F$13='[1]Calculator Data Summary'!$B$7:$AW$7)*
(B20='[1]Calculator Data Summary'!$A$8:$A$21)*
'[1]Calculator Data Summary'!$B$8:$AW$21)</f>
        <v>46.620000000000005</v>
      </c>
      <c r="G20" s="18">
        <f t="array" ref="G20">SUMPRODUCT(($C$4='[1]Calculator Data Summary'!$B$5:$AW$5)*
($C$5='[1]Calculator Data Summary'!$B$6:$AW$6)*
($C$6='[1]Calculator Data Summary'!$B$4:$AW$4)*
(G$13='[1]Calculator Data Summary'!$B$7:$AW$7)*
(B20='[1]Calculator Data Summary'!$A$8:$A$21)*
'[1]Calculator Data Summary'!$B$8:$AW$21)</f>
        <v>46.620000000000005</v>
      </c>
      <c r="I20" s="12" t="s">
        <v>18</v>
      </c>
      <c r="J20" s="15">
        <f t="array" ref="J20">SUMPRODUCT(($C$4='[2]Calculator Data Summary'!$B$5:$AW$5)*
($C$5='[2]Calculator Data Summary'!$B$6:$AW$6)*
($C$6='[2]Calculator Data Summary'!$B$4:$AW$4)*
(J$13='[2]Calculator Data Summary'!$B$7:$AW$7)*
(I20='[2]Calculator Data Summary'!$A$8:$A$21)*
'[2]Calculator Data Summary'!$B$8:$AW$21)</f>
        <v>75.33</v>
      </c>
      <c r="K20" s="15">
        <f t="array" ref="K20">SUMPRODUCT(($C$4='[2]Calculator Data Summary'!$B$5:$AW$5)*
($C$5='[2]Calculator Data Summary'!$B$6:$AW$6)*
($C$6='[2]Calculator Data Summary'!$B$4:$AW$4)*
(K$13='[2]Calculator Data Summary'!$B$7:$AW$7)*
(I20='[2]Calculator Data Summary'!$A$8:$A$21)*
'[2]Calculator Data Summary'!$B$8:$AW$21)</f>
        <v>81.27</v>
      </c>
      <c r="L20" s="15">
        <f t="array" ref="L20">SUMPRODUCT(($C$4='[2]Calculator Data Summary'!$B$5:$AW$5)*
($C$5='[2]Calculator Data Summary'!$B$6:$AW$6)*
($C$6='[2]Calculator Data Summary'!$B$4:$AW$4)*
(L$13='[2]Calculator Data Summary'!$B$7:$AW$7)*
(I20='[2]Calculator Data Summary'!$A$8:$A$21)*
'[2]Calculator Data Summary'!$B$8:$AW$21)</f>
        <v>82.37</v>
      </c>
      <c r="M20" s="15">
        <f t="array" ref="M20">SUMPRODUCT(($C$4='[2]Calculator Data Summary'!$B$5:$AW$5)*
($C$5='[2]Calculator Data Summary'!$B$6:$AW$6)*
($C$6='[2]Calculator Data Summary'!$B$4:$AW$4)*
(M$13='[2]Calculator Data Summary'!$B$7:$AW$7)*
(I20='[2]Calculator Data Summary'!$A$8:$A$21)*
'[2]Calculator Data Summary'!$B$8:$AW$21)</f>
        <v>81.809999999999988</v>
      </c>
      <c r="N20" s="18">
        <f t="array" ref="N20">SUMPRODUCT(($C$4='[2]Calculator Data Summary'!$B$5:$AW$5)*
($C$5='[2]Calculator Data Summary'!$B$6:$AW$6)*
($C$6='[2]Calculator Data Summary'!$B$4:$AW$4)*
(N$13='[2]Calculator Data Summary'!$B$7:$AW$7)*
(I20='[2]Calculator Data Summary'!$A$8:$A$21)*
'[2]Calculator Data Summary'!$B$8:$AW$21)</f>
        <v>81.809999999999988</v>
      </c>
      <c r="P20" s="12" t="s">
        <v>18</v>
      </c>
      <c r="Q20" s="15">
        <f t="array" ref="Q20">SUMPRODUCT(($C$4='[3]Calculator Data Summary'!$B$5:$AW$5)*
($C$5='[3]Calculator Data Summary'!$B$6:$AW$6)*
($C$6='[3]Calculator Data Summary'!$B$4:$AW$4)*
(Q$13='[3]Calculator Data Summary'!$B$7:$AW$7)*
(P20='[3]Calculator Data Summary'!$A$8:$A$21)*
'[3]Calculator Data Summary'!$B$8:$AW$21)</f>
        <v>132.85</v>
      </c>
      <c r="R20" s="15">
        <f t="array" ref="R20">SUMPRODUCT(($C$4='[3]Calculator Data Summary'!$B$5:$AW$5)*
($C$5='[3]Calculator Data Summary'!$B$6:$AW$6)*
($C$6='[3]Calculator Data Summary'!$B$4:$AW$4)*
(R$13='[3]Calculator Data Summary'!$B$7:$AW$7)*
(P20='[3]Calculator Data Summary'!$A$8:$A$21)*
'[3]Calculator Data Summary'!$B$8:$AW$21)</f>
        <v>134.69999999999999</v>
      </c>
      <c r="S20" s="15">
        <f t="array" ref="S20">SUMPRODUCT(($C$4='[3]Calculator Data Summary'!$B$5:$AW$5)*
($C$5='[3]Calculator Data Summary'!$B$6:$AW$6)*
($C$6='[3]Calculator Data Summary'!$B$4:$AW$4)*
(S$13='[3]Calculator Data Summary'!$B$7:$AW$7)*
(P20='[3]Calculator Data Summary'!$A$8:$A$21)*
'[3]Calculator Data Summary'!$B$8:$AW$21)</f>
        <v>132.69000000000003</v>
      </c>
      <c r="T20" s="15">
        <f t="array" ref="T20">SUMPRODUCT(($C$4='[3]Calculator Data Summary'!$B$5:$AW$5)*
($C$5='[3]Calculator Data Summary'!$B$6:$AW$6)*
($C$6='[3]Calculator Data Summary'!$B$4:$AW$4)*
(T$13='[3]Calculator Data Summary'!$B$7:$AW$7)*
(P20='[3]Calculator Data Summary'!$A$8:$A$21)*
'[3]Calculator Data Summary'!$B$8:$AW$21)</f>
        <v>125.25</v>
      </c>
      <c r="U20" s="18">
        <f t="array" ref="U20">SUMPRODUCT(($C$4='[3]Calculator Data Summary'!$B$5:$AW$5)*
($C$5='[3]Calculator Data Summary'!$B$6:$AW$6)*
($C$6='[3]Calculator Data Summary'!$B$4:$AW$4)*
(U$13='[3]Calculator Data Summary'!$B$7:$AW$7)*
(P20='[3]Calculator Data Summary'!$A$8:$A$21)*
'[3]Calculator Data Summary'!$B$8:$AW$21)</f>
        <v>125.25</v>
      </c>
      <c r="W20" s="12" t="s">
        <v>18</v>
      </c>
      <c r="X20" s="15">
        <f t="array" ref="X20">SUMPRODUCT(($C$4='[4]Calculator Data Summary'!$B$5:$AW$5)*
($C$5='[4]Calculator Data Summary'!$B$6:$AW$6)*
($C$6='[4]Calculator Data Summary'!$B$4:$AW$4)*
(X$13='[4]Calculator Data Summary'!$B$7:$AW$7)*
(W20='[4]Calculator Data Summary'!$A$8:$A$21)*
'[4]Calculator Data Summary'!$B$8:$AW$21)</f>
        <v>131.91</v>
      </c>
      <c r="Y20" s="15">
        <f t="array" ref="Y20">SUMPRODUCT(($C$4='[4]Calculator Data Summary'!$B$5:$AW$5)*
($C$5='[4]Calculator Data Summary'!$B$6:$AW$6)*
($C$6='[4]Calculator Data Summary'!$B$4:$AW$4)*
(Y$13='[4]Calculator Data Summary'!$B$7:$AW$7)*
(W20='[4]Calculator Data Summary'!$A$8:$A$21)*
'[4]Calculator Data Summary'!$B$8:$AW$21)</f>
        <v>139.85999999999999</v>
      </c>
      <c r="Z20" s="15">
        <f t="array" ref="Z20">SUMPRODUCT(($C$4='[4]Calculator Data Summary'!$B$5:$AW$5)*
($C$5='[4]Calculator Data Summary'!$B$6:$AW$6)*
($C$6='[4]Calculator Data Summary'!$B$4:$AW$4)*
(Z$13='[4]Calculator Data Summary'!$B$7:$AW$7)*
(W20='[4]Calculator Data Summary'!$A$8:$A$21)*
'[4]Calculator Data Summary'!$B$8:$AW$21)</f>
        <v>143.24</v>
      </c>
      <c r="AA20" s="15">
        <f t="array" ref="AA20">SUMPRODUCT(($C$4='[4]Calculator Data Summary'!$B$5:$AW$5)*
($C$5='[4]Calculator Data Summary'!$B$6:$AW$6)*
($C$6='[4]Calculator Data Summary'!$B$4:$AW$4)*
(AA$13='[4]Calculator Data Summary'!$B$7:$AW$7)*
(W20='[4]Calculator Data Summary'!$A$8:$A$21)*
'[4]Calculator Data Summary'!$B$8:$AW$21)</f>
        <v>134.11000000000001</v>
      </c>
      <c r="AB20" s="18">
        <f t="array" ref="AB20">SUMPRODUCT(($C$4='[4]Calculator Data Summary'!$B$5:$AW$5)*
($C$5='[4]Calculator Data Summary'!$B$6:$AW$6)*
($C$6='[4]Calculator Data Summary'!$B$4:$AW$4)*
(AB$13='[4]Calculator Data Summary'!$B$7:$AW$7)*
(W20='[4]Calculator Data Summary'!$A$8:$A$21)*
'[4]Calculator Data Summary'!$B$8:$AW$21)</f>
        <v>134.11000000000001</v>
      </c>
      <c r="AD20" s="12" t="s">
        <v>18</v>
      </c>
      <c r="AE20" s="15">
        <f t="array" ref="AE20">SUMPRODUCT(($C$4='[5]Calculator Data Summary'!$B$5:$AW$5)*
($C$5='[5]Calculator Data Summary'!$B$6:$AW$6)*
($C$6='[5]Calculator Data Summary'!$B$4:$AW$4)*
(AE$13='[5]Calculator Data Summary'!$B$7:$AW$7)*
(AD20='[5]Calculator Data Summary'!$A$8:$A$21)*
'[5]Calculator Data Summary'!$B$8:$AW$21)</f>
        <v>52.58</v>
      </c>
      <c r="AF20" s="15">
        <f t="array" ref="AF20">SUMPRODUCT(($C$4='[5]Calculator Data Summary'!$B$5:$AW$5)*
($C$5='[5]Calculator Data Summary'!$B$6:$AW$6)*
($C$6='[5]Calculator Data Summary'!$B$4:$AW$4)*
(AF$13='[5]Calculator Data Summary'!$B$7:$AW$7)*
(AD20='[5]Calculator Data Summary'!$A$8:$A$21)*
'[5]Calculator Data Summary'!$B$8:$AW$21)</f>
        <v>65.739999999999995</v>
      </c>
      <c r="AG20" s="15">
        <f t="array" ref="AG20">SUMPRODUCT(($C$4='[5]Calculator Data Summary'!$B$5:$AW$5)*
($C$5='[5]Calculator Data Summary'!$B$6:$AW$6)*
($C$6='[5]Calculator Data Summary'!$B$4:$AW$4)*
(AG$13='[5]Calculator Data Summary'!$B$7:$AW$7)*
(AD20='[5]Calculator Data Summary'!$A$8:$A$21)*
'[5]Calculator Data Summary'!$B$8:$AW$21)</f>
        <v>68.06</v>
      </c>
      <c r="AH20" s="15">
        <f t="array" ref="AH20">SUMPRODUCT(($C$4='[5]Calculator Data Summary'!$B$5:$AW$5)*
($C$5='[5]Calculator Data Summary'!$B$6:$AW$6)*
($C$6='[5]Calculator Data Summary'!$B$4:$AW$4)*
(AH$13='[5]Calculator Data Summary'!$B$7:$AW$7)*
(AD20='[5]Calculator Data Summary'!$A$8:$A$21)*
'[5]Calculator Data Summary'!$B$8:$AW$21)</f>
        <v>68.38</v>
      </c>
      <c r="AI20" s="18">
        <f t="array" ref="AI20">SUMPRODUCT(($C$4='[5]Calculator Data Summary'!$B$5:$AW$5)*
($C$5='[5]Calculator Data Summary'!$B$6:$AW$6)*
($C$6='[5]Calculator Data Summary'!$B$4:$AW$4)*
(AI$13='[5]Calculator Data Summary'!$B$7:$AW$7)*
(AD20='[5]Calculator Data Summary'!$A$8:$A$21)*
'[5]Calculator Data Summary'!$B$8:$AW$21)</f>
        <v>68.38</v>
      </c>
      <c r="AK20" s="12" t="s">
        <v>18</v>
      </c>
      <c r="AL20" s="15">
        <f t="array" ref="AL20">SUMPRODUCT(($C$4='[6]Calculator Data Summary'!$B$5:$AW$5)*
($C$5='[6]Calculator Data Summary'!$B$6:$AW$6)*
($C$6='[6]Calculator Data Summary'!$B$4:$AW$4)*
(AL$13='[6]Calculator Data Summary'!$B$7:$AW$7)*
(AK20='[6]Calculator Data Summary'!$A$8:$A$21)*
'[6]Calculator Data Summary'!$B$8:$AW$21)</f>
        <v>55.629999999999995</v>
      </c>
      <c r="AM20" s="15">
        <f t="array" ref="AM20">SUMPRODUCT(($C$4='[6]Calculator Data Summary'!$B$5:$AW$5)*
($C$5='[6]Calculator Data Summary'!$B$6:$AW$6)*
($C$6='[6]Calculator Data Summary'!$B$4:$AW$4)*
(AM$13='[6]Calculator Data Summary'!$B$7:$AW$7)*
(AK20='[6]Calculator Data Summary'!$A$8:$A$21)*
'[6]Calculator Data Summary'!$B$8:$AW$21)</f>
        <v>65.22</v>
      </c>
      <c r="AN20" s="15">
        <f t="array" ref="AN20">SUMPRODUCT(($C$4='[6]Calculator Data Summary'!$B$5:$AW$5)*
($C$5='[6]Calculator Data Summary'!$B$6:$AW$6)*
($C$6='[6]Calculator Data Summary'!$B$4:$AW$4)*
(AN$13='[6]Calculator Data Summary'!$B$7:$AW$7)*
(AK20='[6]Calculator Data Summary'!$A$8:$A$21)*
'[6]Calculator Data Summary'!$B$8:$AW$21)</f>
        <v>65.759999999999991</v>
      </c>
      <c r="AO20" s="15">
        <f t="array" ref="AO20">SUMPRODUCT(($C$4='[6]Calculator Data Summary'!$B$5:$AW$5)*
($C$5='[6]Calculator Data Summary'!$B$6:$AW$6)*
($C$6='[6]Calculator Data Summary'!$B$4:$AW$4)*
(AO$13='[6]Calculator Data Summary'!$B$7:$AW$7)*
(AK20='[6]Calculator Data Summary'!$A$8:$A$21)*
'[6]Calculator Data Summary'!$B$8:$AW$21)</f>
        <v>68.459999999999994</v>
      </c>
      <c r="AP20" s="18">
        <f t="array" ref="AP20">SUMPRODUCT(($C$4='[6]Calculator Data Summary'!$B$5:$AW$5)*
($C$5='[6]Calculator Data Summary'!$B$6:$AW$6)*
($C$6='[6]Calculator Data Summary'!$B$4:$AW$4)*
(AP$13='[6]Calculator Data Summary'!$B$7:$AW$7)*
(AK20='[6]Calculator Data Summary'!$A$8:$A$21)*
'[6]Calculator Data Summary'!$B$8:$AW$21)</f>
        <v>68.459999999999994</v>
      </c>
      <c r="AR20" s="12" t="s">
        <v>18</v>
      </c>
      <c r="AS20" s="15">
        <f t="array" ref="AS20">SUMPRODUCT(($C$4='[7]Calculator Data Summary'!$B$5:$AW$5)*
($C$5='[7]Calculator Data Summary'!$B$6:$AW$6)*
($C$6='[7]Calculator Data Summary'!$B$4:$AW$4)*
(AS$13='[7]Calculator Data Summary'!$B$7:$AW$7)*
(AR20='[7]Calculator Data Summary'!$A$8:$A$21)*
'[7]Calculator Data Summary'!$B$8:$AW$21)</f>
        <v>65.67</v>
      </c>
      <c r="AT20" s="15">
        <f t="array" ref="AT20">SUMPRODUCT(($C$4='[7]Calculator Data Summary'!$B$5:$AW$5)*
($C$5='[7]Calculator Data Summary'!$B$6:$AW$6)*
($C$6='[7]Calculator Data Summary'!$B$4:$AW$4)*
(AT$13='[7]Calculator Data Summary'!$B$7:$AW$7)*
(AR20='[7]Calculator Data Summary'!$A$8:$A$21)*
'[7]Calculator Data Summary'!$B$8:$AW$21)</f>
        <v>73.52000000000001</v>
      </c>
      <c r="AU20" s="15">
        <f t="array" ref="AU20">SUMPRODUCT(($C$4='[7]Calculator Data Summary'!$B$5:$AW$5)*
($C$5='[7]Calculator Data Summary'!$B$6:$AW$6)*
($C$6='[7]Calculator Data Summary'!$B$4:$AW$4)*
(AU$13='[7]Calculator Data Summary'!$B$7:$AW$7)*
(AR20='[7]Calculator Data Summary'!$A$8:$A$21)*
'[7]Calculator Data Summary'!$B$8:$AW$21)</f>
        <v>73.680000000000007</v>
      </c>
      <c r="AV20" s="15">
        <f t="array" ref="AV20">SUMPRODUCT(($C$4='[7]Calculator Data Summary'!$B$5:$AW$5)*
($C$5='[7]Calculator Data Summary'!$B$6:$AW$6)*
($C$6='[7]Calculator Data Summary'!$B$4:$AW$4)*
(AV$13='[7]Calculator Data Summary'!$B$7:$AW$7)*
(AR20='[7]Calculator Data Summary'!$A$8:$A$21)*
'[7]Calculator Data Summary'!$B$8:$AW$21)</f>
        <v>73.52</v>
      </c>
      <c r="AW20" s="18">
        <f t="array" ref="AW20">SUMPRODUCT(($C$4='[7]Calculator Data Summary'!$B$5:$AW$5)*
($C$5='[7]Calculator Data Summary'!$B$6:$AW$6)*
($C$6='[7]Calculator Data Summary'!$B$4:$AW$4)*
(AW$13='[7]Calculator Data Summary'!$B$7:$AW$7)*
(AR20='[7]Calculator Data Summary'!$A$8:$A$21)*
'[7]Calculator Data Summary'!$B$8:$AW$21)</f>
        <v>73.52</v>
      </c>
      <c r="AY20" s="12" t="s">
        <v>18</v>
      </c>
      <c r="AZ20" s="15">
        <f t="array" ref="AZ20">SUMPRODUCT(($C$4='[8]Calculator Data Summary'!$B$5:$AW$5)*
($C$5='[8]Calculator Data Summary'!$B$6:$AW$6)*
($C$6='[8]Calculator Data Summary'!$B$4:$AW$4)*
(AZ$13='[8]Calculator Data Summary'!$B$7:$AW$7)*
(AY20='[8]Calculator Data Summary'!$A$8:$A$21)*
'[8]Calculator Data Summary'!$B$8:$AW$21)</f>
        <v>57.6</v>
      </c>
      <c r="BA20" s="15">
        <f t="array" ref="BA20">SUMPRODUCT(($C$4='[8]Calculator Data Summary'!$B$5:$AW$5)*
($C$5='[8]Calculator Data Summary'!$B$6:$AW$6)*
($C$6='[8]Calculator Data Summary'!$B$4:$AW$4)*
(BA$13='[8]Calculator Data Summary'!$B$7:$AW$7)*
(AY20='[8]Calculator Data Summary'!$A$8:$A$21)*
'[8]Calculator Data Summary'!$B$8:$AW$21)</f>
        <v>66.489999999999995</v>
      </c>
      <c r="BB20" s="15">
        <f t="array" ref="BB20">SUMPRODUCT(($C$4='[8]Calculator Data Summary'!$B$5:$AW$5)*
($C$5='[8]Calculator Data Summary'!$B$6:$AW$6)*
($C$6='[8]Calculator Data Summary'!$B$4:$AW$4)*
(BB$13='[8]Calculator Data Summary'!$B$7:$AW$7)*
(AY20='[8]Calculator Data Summary'!$A$8:$A$21)*
'[8]Calculator Data Summary'!$B$8:$AW$21)</f>
        <v>68.429999999999993</v>
      </c>
      <c r="BC20" s="15">
        <f t="array" ref="BC20">SUMPRODUCT(($C$4='[8]Calculator Data Summary'!$B$5:$AW$5)*
($C$5='[8]Calculator Data Summary'!$B$6:$AW$6)*
($C$6='[8]Calculator Data Summary'!$B$4:$AW$4)*
(BC$13='[8]Calculator Data Summary'!$B$7:$AW$7)*
(AY20='[8]Calculator Data Summary'!$A$8:$A$21)*
'[8]Calculator Data Summary'!$B$8:$AW$21)</f>
        <v>66.8</v>
      </c>
      <c r="BD20" s="18">
        <f t="array" ref="BD20">SUMPRODUCT(($C$4='[8]Calculator Data Summary'!$B$5:$AW$5)*
($C$5='[8]Calculator Data Summary'!$B$6:$AW$6)*
($C$6='[8]Calculator Data Summary'!$B$4:$AW$4)*
(BD$13='[8]Calculator Data Summary'!$B$7:$AW$7)*
(AY20='[8]Calculator Data Summary'!$A$8:$A$21)*
'[8]Calculator Data Summary'!$B$8:$AW$21)</f>
        <v>66.8</v>
      </c>
      <c r="BF20" s="12" t="s">
        <v>18</v>
      </c>
      <c r="BG20" s="15">
        <f t="array" ref="BG20">SUMPRODUCT(($C$4='[9]Calculator Data Summary'!$B$5:$AW$5)*
($C$5='[9]Calculator Data Summary'!$B$6:$AW$6)*
($C$6='[9]Calculator Data Summary'!$B$4:$AW$4)*
(BG$13='[9]Calculator Data Summary'!$B$7:$AW$7)*
(BF20='[9]Calculator Data Summary'!$A$8:$A$21)*
'[9]Calculator Data Summary'!$B$8:$AW$21)</f>
        <v>0</v>
      </c>
      <c r="BH20" s="15">
        <f t="array" ref="BH20">SUMPRODUCT(($C$4='[9]Calculator Data Summary'!$B$5:$AW$5)*
($C$5='[9]Calculator Data Summary'!$B$6:$AW$6)*
($C$6='[9]Calculator Data Summary'!$B$4:$AW$4)*
(BH$13='[9]Calculator Data Summary'!$B$7:$AW$7)*
(BF20='[9]Calculator Data Summary'!$A$8:$A$21)*
'[9]Calculator Data Summary'!$B$8:$AW$21)</f>
        <v>59.07</v>
      </c>
      <c r="BI20" s="15">
        <f t="array" ref="BI20">SUMPRODUCT(($C$4='[9]Calculator Data Summary'!$B$5:$AW$5)*
($C$5='[9]Calculator Data Summary'!$B$6:$AW$6)*
($C$6='[9]Calculator Data Summary'!$B$4:$AW$4)*
(BI$13='[9]Calculator Data Summary'!$B$7:$AW$7)*
(BF20='[9]Calculator Data Summary'!$A$8:$A$21)*
'[9]Calculator Data Summary'!$B$8:$AW$21)</f>
        <v>59.07</v>
      </c>
      <c r="BJ20" s="15">
        <f t="array" ref="BJ20">SUMPRODUCT(($C$4='[9]Calculator Data Summary'!$B$5:$AW$5)*
($C$5='[9]Calculator Data Summary'!$B$6:$AW$6)*
($C$6='[9]Calculator Data Summary'!$B$4:$AW$4)*
(BJ$13='[9]Calculator Data Summary'!$B$7:$AW$7)*
(BF20='[9]Calculator Data Summary'!$A$8:$A$21)*
'[9]Calculator Data Summary'!$B$8:$AW$21)</f>
        <v>59.07</v>
      </c>
      <c r="BK20" s="18">
        <f t="array" ref="BK20">SUMPRODUCT(($C$4='[9]Calculator Data Summary'!$B$5:$AW$5)*
($C$5='[9]Calculator Data Summary'!$B$6:$AW$6)*
($C$6='[9]Calculator Data Summary'!$B$4:$AW$4)*
(BK$13='[9]Calculator Data Summary'!$B$7:$AW$7)*
(BF20='[9]Calculator Data Summary'!$A$8:$A$21)*
'[9]Calculator Data Summary'!$B$8:$AW$21)</f>
        <v>59.07</v>
      </c>
    </row>
    <row r="21" spans="2:63" x14ac:dyDescent="0.25">
      <c r="B21" s="12" t="s">
        <v>19</v>
      </c>
      <c r="C21" s="15">
        <f t="array" ref="C21">SUMPRODUCT(($C$4='[1]Calculator Data Summary'!$B$5:$AW$5)*
($C$5='[1]Calculator Data Summary'!$B$6:$AW$6)*
($C$6='[1]Calculator Data Summary'!$B$4:$AW$4)*
(C$13='[1]Calculator Data Summary'!$B$7:$AW$7)*
(B21='[1]Calculator Data Summary'!$A$8:$A$21)*
'[1]Calculator Data Summary'!$B$8:$AW$21)</f>
        <v>35.479999999999997</v>
      </c>
      <c r="D21" s="15">
        <f t="array" ref="D21">SUMPRODUCT(($C$4='[1]Calculator Data Summary'!$B$5:$AW$5)*
($C$5='[1]Calculator Data Summary'!$B$6:$AW$6)*
($C$6='[1]Calculator Data Summary'!$B$4:$AW$4)*
(D$13='[1]Calculator Data Summary'!$B$7:$AW$7)*
(B21='[1]Calculator Data Summary'!$A$8:$A$21)*
'[1]Calculator Data Summary'!$B$8:$AW$21)</f>
        <v>43.410000000000004</v>
      </c>
      <c r="E21" s="15">
        <f t="array" ref="E21">SUMPRODUCT(($C$4='[1]Calculator Data Summary'!$B$5:$AW$5)*
($C$5='[1]Calculator Data Summary'!$B$6:$AW$6)*
($C$6='[1]Calculator Data Summary'!$B$4:$AW$4)*
(E$13='[1]Calculator Data Summary'!$B$7:$AW$7)*
(B21='[1]Calculator Data Summary'!$A$8:$A$21)*
'[1]Calculator Data Summary'!$B$8:$AW$21)</f>
        <v>44.89</v>
      </c>
      <c r="F21" s="15">
        <f t="array" ref="F21">SUMPRODUCT(($C$4='[1]Calculator Data Summary'!$B$5:$AW$5)*
($C$5='[1]Calculator Data Summary'!$B$6:$AW$6)*
($C$6='[1]Calculator Data Summary'!$B$4:$AW$4)*
(F$13='[1]Calculator Data Summary'!$B$7:$AW$7)*
(B21='[1]Calculator Data Summary'!$A$8:$A$21)*
'[1]Calculator Data Summary'!$B$8:$AW$21)</f>
        <v>46.620000000000005</v>
      </c>
      <c r="G21" s="18">
        <f t="array" ref="G21">SUMPRODUCT(($C$4='[1]Calculator Data Summary'!$B$5:$AW$5)*
($C$5='[1]Calculator Data Summary'!$B$6:$AW$6)*
($C$6='[1]Calculator Data Summary'!$B$4:$AW$4)*
(G$13='[1]Calculator Data Summary'!$B$7:$AW$7)*
(B21='[1]Calculator Data Summary'!$A$8:$A$21)*
'[1]Calculator Data Summary'!$B$8:$AW$21)</f>
        <v>46.620000000000005</v>
      </c>
      <c r="I21" s="12" t="s">
        <v>19</v>
      </c>
      <c r="J21" s="15">
        <f t="array" ref="J21">SUMPRODUCT(($C$4='[2]Calculator Data Summary'!$B$5:$AW$5)*
($C$5='[2]Calculator Data Summary'!$B$6:$AW$6)*
($C$6='[2]Calculator Data Summary'!$B$4:$AW$4)*
(J$13='[2]Calculator Data Summary'!$B$7:$AW$7)*
(I21='[2]Calculator Data Summary'!$A$8:$A$21)*
'[2]Calculator Data Summary'!$B$8:$AW$21)</f>
        <v>74.010000000000005</v>
      </c>
      <c r="K21" s="15">
        <f t="array" ref="K21">SUMPRODUCT(($C$4='[2]Calculator Data Summary'!$B$5:$AW$5)*
($C$5='[2]Calculator Data Summary'!$B$6:$AW$6)*
($C$6='[2]Calculator Data Summary'!$B$4:$AW$4)*
(K$13='[2]Calculator Data Summary'!$B$7:$AW$7)*
(I21='[2]Calculator Data Summary'!$A$8:$A$21)*
'[2]Calculator Data Summary'!$B$8:$AW$21)</f>
        <v>81.27</v>
      </c>
      <c r="L21" s="15">
        <f t="array" ref="L21">SUMPRODUCT(($C$4='[2]Calculator Data Summary'!$B$5:$AW$5)*
($C$5='[2]Calculator Data Summary'!$B$6:$AW$6)*
($C$6='[2]Calculator Data Summary'!$B$4:$AW$4)*
(L$13='[2]Calculator Data Summary'!$B$7:$AW$7)*
(I21='[2]Calculator Data Summary'!$A$8:$A$21)*
'[2]Calculator Data Summary'!$B$8:$AW$21)</f>
        <v>82.37</v>
      </c>
      <c r="M21" s="15">
        <f t="array" ref="M21">SUMPRODUCT(($C$4='[2]Calculator Data Summary'!$B$5:$AW$5)*
($C$5='[2]Calculator Data Summary'!$B$6:$AW$6)*
($C$6='[2]Calculator Data Summary'!$B$4:$AW$4)*
(M$13='[2]Calculator Data Summary'!$B$7:$AW$7)*
(I21='[2]Calculator Data Summary'!$A$8:$A$21)*
'[2]Calculator Data Summary'!$B$8:$AW$21)</f>
        <v>81.809999999999988</v>
      </c>
      <c r="N21" s="18">
        <f t="array" ref="N21">SUMPRODUCT(($C$4='[2]Calculator Data Summary'!$B$5:$AW$5)*
($C$5='[2]Calculator Data Summary'!$B$6:$AW$6)*
($C$6='[2]Calculator Data Summary'!$B$4:$AW$4)*
(N$13='[2]Calculator Data Summary'!$B$7:$AW$7)*
(I21='[2]Calculator Data Summary'!$A$8:$A$21)*
'[2]Calculator Data Summary'!$B$8:$AW$21)</f>
        <v>81.809999999999988</v>
      </c>
      <c r="P21" s="12" t="s">
        <v>19</v>
      </c>
      <c r="Q21" s="15">
        <f t="array" ref="Q21">SUMPRODUCT(($C$4='[3]Calculator Data Summary'!$B$5:$AW$5)*
($C$5='[3]Calculator Data Summary'!$B$6:$AW$6)*
($C$6='[3]Calculator Data Summary'!$B$4:$AW$4)*
(Q$13='[3]Calculator Data Summary'!$B$7:$AW$7)*
(P21='[3]Calculator Data Summary'!$A$8:$A$21)*
'[3]Calculator Data Summary'!$B$8:$AW$21)</f>
        <v>132.35</v>
      </c>
      <c r="R21" s="15">
        <f t="array" ref="R21">SUMPRODUCT(($C$4='[3]Calculator Data Summary'!$B$5:$AW$5)*
($C$5='[3]Calculator Data Summary'!$B$6:$AW$6)*
($C$6='[3]Calculator Data Summary'!$B$4:$AW$4)*
(R$13='[3]Calculator Data Summary'!$B$7:$AW$7)*
(P21='[3]Calculator Data Summary'!$A$8:$A$21)*
'[3]Calculator Data Summary'!$B$8:$AW$21)</f>
        <v>134.69999999999999</v>
      </c>
      <c r="S21" s="15">
        <f t="array" ref="S21">SUMPRODUCT(($C$4='[3]Calculator Data Summary'!$B$5:$AW$5)*
($C$5='[3]Calculator Data Summary'!$B$6:$AW$6)*
($C$6='[3]Calculator Data Summary'!$B$4:$AW$4)*
(S$13='[3]Calculator Data Summary'!$B$7:$AW$7)*
(P21='[3]Calculator Data Summary'!$A$8:$A$21)*
'[3]Calculator Data Summary'!$B$8:$AW$21)</f>
        <v>132.69000000000003</v>
      </c>
      <c r="T21" s="15">
        <f t="array" ref="T21">SUMPRODUCT(($C$4='[3]Calculator Data Summary'!$B$5:$AW$5)*
($C$5='[3]Calculator Data Summary'!$B$6:$AW$6)*
($C$6='[3]Calculator Data Summary'!$B$4:$AW$4)*
(T$13='[3]Calculator Data Summary'!$B$7:$AW$7)*
(P21='[3]Calculator Data Summary'!$A$8:$A$21)*
'[3]Calculator Data Summary'!$B$8:$AW$21)</f>
        <v>125.25</v>
      </c>
      <c r="U21" s="18">
        <f t="array" ref="U21">SUMPRODUCT(($C$4='[3]Calculator Data Summary'!$B$5:$AW$5)*
($C$5='[3]Calculator Data Summary'!$B$6:$AW$6)*
($C$6='[3]Calculator Data Summary'!$B$4:$AW$4)*
(U$13='[3]Calculator Data Summary'!$B$7:$AW$7)*
(P21='[3]Calculator Data Summary'!$A$8:$A$21)*
'[3]Calculator Data Summary'!$B$8:$AW$21)</f>
        <v>125.25</v>
      </c>
      <c r="W21" s="12" t="s">
        <v>19</v>
      </c>
      <c r="X21" s="15">
        <f t="array" ref="X21">SUMPRODUCT(($C$4='[4]Calculator Data Summary'!$B$5:$AW$5)*
($C$5='[4]Calculator Data Summary'!$B$6:$AW$6)*
($C$6='[4]Calculator Data Summary'!$B$4:$AW$4)*
(X$13='[4]Calculator Data Summary'!$B$7:$AW$7)*
(W21='[4]Calculator Data Summary'!$A$8:$A$21)*
'[4]Calculator Data Summary'!$B$8:$AW$21)</f>
        <v>129.66999999999999</v>
      </c>
      <c r="Y21" s="15">
        <f t="array" ref="Y21">SUMPRODUCT(($C$4='[4]Calculator Data Summary'!$B$5:$AW$5)*
($C$5='[4]Calculator Data Summary'!$B$6:$AW$6)*
($C$6='[4]Calculator Data Summary'!$B$4:$AW$4)*
(Y$13='[4]Calculator Data Summary'!$B$7:$AW$7)*
(W21='[4]Calculator Data Summary'!$A$8:$A$21)*
'[4]Calculator Data Summary'!$B$8:$AW$21)</f>
        <v>137.4</v>
      </c>
      <c r="Z21" s="15">
        <f t="array" ref="Z21">SUMPRODUCT(($C$4='[4]Calculator Data Summary'!$B$5:$AW$5)*
($C$5='[4]Calculator Data Summary'!$B$6:$AW$6)*
($C$6='[4]Calculator Data Summary'!$B$4:$AW$4)*
(Z$13='[4]Calculator Data Summary'!$B$7:$AW$7)*
(W21='[4]Calculator Data Summary'!$A$8:$A$21)*
'[4]Calculator Data Summary'!$B$8:$AW$21)</f>
        <v>139.94</v>
      </c>
      <c r="AA21" s="15">
        <f t="array" ref="AA21">SUMPRODUCT(($C$4='[4]Calculator Data Summary'!$B$5:$AW$5)*
($C$5='[4]Calculator Data Summary'!$B$6:$AW$6)*
($C$6='[4]Calculator Data Summary'!$B$4:$AW$4)*
(AA$13='[4]Calculator Data Summary'!$B$7:$AW$7)*
(W21='[4]Calculator Data Summary'!$A$8:$A$21)*
'[4]Calculator Data Summary'!$B$8:$AW$21)</f>
        <v>134.11000000000001</v>
      </c>
      <c r="AB21" s="18">
        <f t="array" ref="AB21">SUMPRODUCT(($C$4='[4]Calculator Data Summary'!$B$5:$AW$5)*
($C$5='[4]Calculator Data Summary'!$B$6:$AW$6)*
($C$6='[4]Calculator Data Summary'!$B$4:$AW$4)*
(AB$13='[4]Calculator Data Summary'!$B$7:$AW$7)*
(W21='[4]Calculator Data Summary'!$A$8:$A$21)*
'[4]Calculator Data Summary'!$B$8:$AW$21)</f>
        <v>134.11000000000001</v>
      </c>
      <c r="AD21" s="12" t="s">
        <v>19</v>
      </c>
      <c r="AE21" s="15">
        <f t="array" ref="AE21">SUMPRODUCT(($C$4='[5]Calculator Data Summary'!$B$5:$AW$5)*
($C$5='[5]Calculator Data Summary'!$B$6:$AW$6)*
($C$6='[5]Calculator Data Summary'!$B$4:$AW$4)*
(AE$13='[5]Calculator Data Summary'!$B$7:$AW$7)*
(AD21='[5]Calculator Data Summary'!$A$8:$A$21)*
'[5]Calculator Data Summary'!$B$8:$AW$21)</f>
        <v>52.58</v>
      </c>
      <c r="AF21" s="15">
        <f t="array" ref="AF21">SUMPRODUCT(($C$4='[5]Calculator Data Summary'!$B$5:$AW$5)*
($C$5='[5]Calculator Data Summary'!$B$6:$AW$6)*
($C$6='[5]Calculator Data Summary'!$B$4:$AW$4)*
(AF$13='[5]Calculator Data Summary'!$B$7:$AW$7)*
(AD21='[5]Calculator Data Summary'!$A$8:$A$21)*
'[5]Calculator Data Summary'!$B$8:$AW$21)</f>
        <v>65.739999999999995</v>
      </c>
      <c r="AG21" s="15">
        <f t="array" ref="AG21">SUMPRODUCT(($C$4='[5]Calculator Data Summary'!$B$5:$AW$5)*
($C$5='[5]Calculator Data Summary'!$B$6:$AW$6)*
($C$6='[5]Calculator Data Summary'!$B$4:$AW$4)*
(AG$13='[5]Calculator Data Summary'!$B$7:$AW$7)*
(AD21='[5]Calculator Data Summary'!$A$8:$A$21)*
'[5]Calculator Data Summary'!$B$8:$AW$21)</f>
        <v>68.06</v>
      </c>
      <c r="AH21" s="15">
        <f t="array" ref="AH21">SUMPRODUCT(($C$4='[5]Calculator Data Summary'!$B$5:$AW$5)*
($C$5='[5]Calculator Data Summary'!$B$6:$AW$6)*
($C$6='[5]Calculator Data Summary'!$B$4:$AW$4)*
(AH$13='[5]Calculator Data Summary'!$B$7:$AW$7)*
(AD21='[5]Calculator Data Summary'!$A$8:$A$21)*
'[5]Calculator Data Summary'!$B$8:$AW$21)</f>
        <v>68.38</v>
      </c>
      <c r="AI21" s="18">
        <f t="array" ref="AI21">SUMPRODUCT(($C$4='[5]Calculator Data Summary'!$B$5:$AW$5)*
($C$5='[5]Calculator Data Summary'!$B$6:$AW$6)*
($C$6='[5]Calculator Data Summary'!$B$4:$AW$4)*
(AI$13='[5]Calculator Data Summary'!$B$7:$AW$7)*
(AD21='[5]Calculator Data Summary'!$A$8:$A$21)*
'[5]Calculator Data Summary'!$B$8:$AW$21)</f>
        <v>68.38</v>
      </c>
      <c r="AK21" s="12" t="s">
        <v>19</v>
      </c>
      <c r="AL21" s="15">
        <f t="array" ref="AL21">SUMPRODUCT(($C$4='[6]Calculator Data Summary'!$B$5:$AW$5)*
($C$5='[6]Calculator Data Summary'!$B$6:$AW$6)*
($C$6='[6]Calculator Data Summary'!$B$4:$AW$4)*
(AL$13='[6]Calculator Data Summary'!$B$7:$AW$7)*
(AK21='[6]Calculator Data Summary'!$A$8:$A$21)*
'[6]Calculator Data Summary'!$B$8:$AW$21)</f>
        <v>55.32</v>
      </c>
      <c r="AM21" s="15">
        <f t="array" ref="AM21">SUMPRODUCT(($C$4='[6]Calculator Data Summary'!$B$5:$AW$5)*
($C$5='[6]Calculator Data Summary'!$B$6:$AW$6)*
($C$6='[6]Calculator Data Summary'!$B$4:$AW$4)*
(AM$13='[6]Calculator Data Summary'!$B$7:$AW$7)*
(AK21='[6]Calculator Data Summary'!$A$8:$A$21)*
'[6]Calculator Data Summary'!$B$8:$AW$21)</f>
        <v>65.22</v>
      </c>
      <c r="AN21" s="15">
        <f t="array" ref="AN21">SUMPRODUCT(($C$4='[6]Calculator Data Summary'!$B$5:$AW$5)*
($C$5='[6]Calculator Data Summary'!$B$6:$AW$6)*
($C$6='[6]Calculator Data Summary'!$B$4:$AW$4)*
(AN$13='[6]Calculator Data Summary'!$B$7:$AW$7)*
(AK21='[6]Calculator Data Summary'!$A$8:$A$21)*
'[6]Calculator Data Summary'!$B$8:$AW$21)</f>
        <v>65.759999999999991</v>
      </c>
      <c r="AO21" s="15">
        <f t="array" ref="AO21">SUMPRODUCT(($C$4='[6]Calculator Data Summary'!$B$5:$AW$5)*
($C$5='[6]Calculator Data Summary'!$B$6:$AW$6)*
($C$6='[6]Calculator Data Summary'!$B$4:$AW$4)*
(AO$13='[6]Calculator Data Summary'!$B$7:$AW$7)*
(AK21='[6]Calculator Data Summary'!$A$8:$A$21)*
'[6]Calculator Data Summary'!$B$8:$AW$21)</f>
        <v>68.459999999999994</v>
      </c>
      <c r="AP21" s="18">
        <f t="array" ref="AP21">SUMPRODUCT(($C$4='[6]Calculator Data Summary'!$B$5:$AW$5)*
($C$5='[6]Calculator Data Summary'!$B$6:$AW$6)*
($C$6='[6]Calculator Data Summary'!$B$4:$AW$4)*
(AP$13='[6]Calculator Data Summary'!$B$7:$AW$7)*
(AK21='[6]Calculator Data Summary'!$A$8:$A$21)*
'[6]Calculator Data Summary'!$B$8:$AW$21)</f>
        <v>68.459999999999994</v>
      </c>
      <c r="AR21" s="12" t="s">
        <v>19</v>
      </c>
      <c r="AS21" s="15">
        <f t="array" ref="AS21">SUMPRODUCT(($C$4='[7]Calculator Data Summary'!$B$5:$AW$5)*
($C$5='[7]Calculator Data Summary'!$B$6:$AW$6)*
($C$6='[7]Calculator Data Summary'!$B$4:$AW$4)*
(AS$13='[7]Calculator Data Summary'!$B$7:$AW$7)*
(AR21='[7]Calculator Data Summary'!$A$8:$A$21)*
'[7]Calculator Data Summary'!$B$8:$AW$21)</f>
        <v>65.58</v>
      </c>
      <c r="AT21" s="15">
        <f t="array" ref="AT21">SUMPRODUCT(($C$4='[7]Calculator Data Summary'!$B$5:$AW$5)*
($C$5='[7]Calculator Data Summary'!$B$6:$AW$6)*
($C$6='[7]Calculator Data Summary'!$B$4:$AW$4)*
(AT$13='[7]Calculator Data Summary'!$B$7:$AW$7)*
(AR21='[7]Calculator Data Summary'!$A$8:$A$21)*
'[7]Calculator Data Summary'!$B$8:$AW$21)</f>
        <v>73.52000000000001</v>
      </c>
      <c r="AU21" s="15">
        <f t="array" ref="AU21">SUMPRODUCT(($C$4='[7]Calculator Data Summary'!$B$5:$AW$5)*
($C$5='[7]Calculator Data Summary'!$B$6:$AW$6)*
($C$6='[7]Calculator Data Summary'!$B$4:$AW$4)*
(AU$13='[7]Calculator Data Summary'!$B$7:$AW$7)*
(AR21='[7]Calculator Data Summary'!$A$8:$A$21)*
'[7]Calculator Data Summary'!$B$8:$AW$21)</f>
        <v>73.680000000000007</v>
      </c>
      <c r="AV21" s="15">
        <f t="array" ref="AV21">SUMPRODUCT(($C$4='[7]Calculator Data Summary'!$B$5:$AW$5)*
($C$5='[7]Calculator Data Summary'!$B$6:$AW$6)*
($C$6='[7]Calculator Data Summary'!$B$4:$AW$4)*
(AV$13='[7]Calculator Data Summary'!$B$7:$AW$7)*
(AR21='[7]Calculator Data Summary'!$A$8:$A$21)*
'[7]Calculator Data Summary'!$B$8:$AW$21)</f>
        <v>73.52</v>
      </c>
      <c r="AW21" s="18">
        <f t="array" ref="AW21">SUMPRODUCT(($C$4='[7]Calculator Data Summary'!$B$5:$AW$5)*
($C$5='[7]Calculator Data Summary'!$B$6:$AW$6)*
($C$6='[7]Calculator Data Summary'!$B$4:$AW$4)*
(AW$13='[7]Calculator Data Summary'!$B$7:$AW$7)*
(AR21='[7]Calculator Data Summary'!$A$8:$A$21)*
'[7]Calculator Data Summary'!$B$8:$AW$21)</f>
        <v>73.52</v>
      </c>
      <c r="AY21" s="12" t="s">
        <v>19</v>
      </c>
      <c r="AZ21" s="15">
        <f t="array" ref="AZ21">SUMPRODUCT(($C$4='[8]Calculator Data Summary'!$B$5:$AW$5)*
($C$5='[8]Calculator Data Summary'!$B$6:$AW$6)*
($C$6='[8]Calculator Data Summary'!$B$4:$AW$4)*
(AZ$13='[8]Calculator Data Summary'!$B$7:$AW$7)*
(AY21='[8]Calculator Data Summary'!$A$8:$A$21)*
'[8]Calculator Data Summary'!$B$8:$AW$21)</f>
        <v>57.07</v>
      </c>
      <c r="BA21" s="15">
        <f t="array" ref="BA21">SUMPRODUCT(($C$4='[8]Calculator Data Summary'!$B$5:$AW$5)*
($C$5='[8]Calculator Data Summary'!$B$6:$AW$6)*
($C$6='[8]Calculator Data Summary'!$B$4:$AW$4)*
(BA$13='[8]Calculator Data Summary'!$B$7:$AW$7)*
(AY21='[8]Calculator Data Summary'!$A$8:$A$21)*
'[8]Calculator Data Summary'!$B$8:$AW$21)</f>
        <v>66.489999999999995</v>
      </c>
      <c r="BB21" s="15">
        <f t="array" ref="BB21">SUMPRODUCT(($C$4='[8]Calculator Data Summary'!$B$5:$AW$5)*
($C$5='[8]Calculator Data Summary'!$B$6:$AW$6)*
($C$6='[8]Calculator Data Summary'!$B$4:$AW$4)*
(BB$13='[8]Calculator Data Summary'!$B$7:$AW$7)*
(AY21='[8]Calculator Data Summary'!$A$8:$A$21)*
'[8]Calculator Data Summary'!$B$8:$AW$21)</f>
        <v>68.429999999999993</v>
      </c>
      <c r="BC21" s="15">
        <f t="array" ref="BC21">SUMPRODUCT(($C$4='[8]Calculator Data Summary'!$B$5:$AW$5)*
($C$5='[8]Calculator Data Summary'!$B$6:$AW$6)*
($C$6='[8]Calculator Data Summary'!$B$4:$AW$4)*
(BC$13='[8]Calculator Data Summary'!$B$7:$AW$7)*
(AY21='[8]Calculator Data Summary'!$A$8:$A$21)*
'[8]Calculator Data Summary'!$B$8:$AW$21)</f>
        <v>66.8</v>
      </c>
      <c r="BD21" s="18">
        <f t="array" ref="BD21">SUMPRODUCT(($C$4='[8]Calculator Data Summary'!$B$5:$AW$5)*
($C$5='[8]Calculator Data Summary'!$B$6:$AW$6)*
($C$6='[8]Calculator Data Summary'!$B$4:$AW$4)*
(BD$13='[8]Calculator Data Summary'!$B$7:$AW$7)*
(AY21='[8]Calculator Data Summary'!$A$8:$A$21)*
'[8]Calculator Data Summary'!$B$8:$AW$21)</f>
        <v>66.8</v>
      </c>
      <c r="BF21" s="12" t="s">
        <v>19</v>
      </c>
      <c r="BG21" s="15">
        <f t="array" ref="BG21">SUMPRODUCT(($C$4='[9]Calculator Data Summary'!$B$5:$AW$5)*
($C$5='[9]Calculator Data Summary'!$B$6:$AW$6)*
($C$6='[9]Calculator Data Summary'!$B$4:$AW$4)*
(BG$13='[9]Calculator Data Summary'!$B$7:$AW$7)*
(BF21='[9]Calculator Data Summary'!$A$8:$A$21)*
'[9]Calculator Data Summary'!$B$8:$AW$21)</f>
        <v>0</v>
      </c>
      <c r="BH21" s="15">
        <f t="array" ref="BH21">SUMPRODUCT(($C$4='[9]Calculator Data Summary'!$B$5:$AW$5)*
($C$5='[9]Calculator Data Summary'!$B$6:$AW$6)*
($C$6='[9]Calculator Data Summary'!$B$4:$AW$4)*
(BH$13='[9]Calculator Data Summary'!$B$7:$AW$7)*
(BF21='[9]Calculator Data Summary'!$A$8:$A$21)*
'[9]Calculator Data Summary'!$B$8:$AW$21)</f>
        <v>59.07</v>
      </c>
      <c r="BI21" s="15">
        <f t="array" ref="BI21">SUMPRODUCT(($C$4='[9]Calculator Data Summary'!$B$5:$AW$5)*
($C$5='[9]Calculator Data Summary'!$B$6:$AW$6)*
($C$6='[9]Calculator Data Summary'!$B$4:$AW$4)*
(BI$13='[9]Calculator Data Summary'!$B$7:$AW$7)*
(BF21='[9]Calculator Data Summary'!$A$8:$A$21)*
'[9]Calculator Data Summary'!$B$8:$AW$21)</f>
        <v>59.07</v>
      </c>
      <c r="BJ21" s="15">
        <f t="array" ref="BJ21">SUMPRODUCT(($C$4='[9]Calculator Data Summary'!$B$5:$AW$5)*
($C$5='[9]Calculator Data Summary'!$B$6:$AW$6)*
($C$6='[9]Calculator Data Summary'!$B$4:$AW$4)*
(BJ$13='[9]Calculator Data Summary'!$B$7:$AW$7)*
(BF21='[9]Calculator Data Summary'!$A$8:$A$21)*
'[9]Calculator Data Summary'!$B$8:$AW$21)</f>
        <v>59.07</v>
      </c>
      <c r="BK21" s="18">
        <f t="array" ref="BK21">SUMPRODUCT(($C$4='[9]Calculator Data Summary'!$B$5:$AW$5)*
($C$5='[9]Calculator Data Summary'!$B$6:$AW$6)*
($C$6='[9]Calculator Data Summary'!$B$4:$AW$4)*
(BK$13='[9]Calculator Data Summary'!$B$7:$AW$7)*
(BF21='[9]Calculator Data Summary'!$A$8:$A$21)*
'[9]Calculator Data Summary'!$B$8:$AW$21)</f>
        <v>59.07</v>
      </c>
    </row>
    <row r="22" spans="2:63" x14ac:dyDescent="0.25">
      <c r="B22" s="12" t="s">
        <v>20</v>
      </c>
      <c r="C22" s="15">
        <f t="array" ref="C22">SUMPRODUCT(($C$4='[1]Calculator Data Summary'!$B$5:$AW$5)*
($C$5='[1]Calculator Data Summary'!$B$6:$AW$6)*
($C$6='[1]Calculator Data Summary'!$B$4:$AW$4)*
(C$13='[1]Calculator Data Summary'!$B$7:$AW$7)*
(B22='[1]Calculator Data Summary'!$A$8:$A$21)*
'[1]Calculator Data Summary'!$B$8:$AW$21)</f>
        <v>35.479999999999997</v>
      </c>
      <c r="D22" s="15">
        <f t="array" ref="D22">SUMPRODUCT(($C$4='[1]Calculator Data Summary'!$B$5:$AW$5)*
($C$5='[1]Calculator Data Summary'!$B$6:$AW$6)*
($C$6='[1]Calculator Data Summary'!$B$4:$AW$4)*
(D$13='[1]Calculator Data Summary'!$B$7:$AW$7)*
(B22='[1]Calculator Data Summary'!$A$8:$A$21)*
'[1]Calculator Data Summary'!$B$8:$AW$21)</f>
        <v>43.410000000000004</v>
      </c>
      <c r="E22" s="15">
        <f t="array" ref="E22">SUMPRODUCT(($C$4='[1]Calculator Data Summary'!$B$5:$AW$5)*
($C$5='[1]Calculator Data Summary'!$B$6:$AW$6)*
($C$6='[1]Calculator Data Summary'!$B$4:$AW$4)*
(E$13='[1]Calculator Data Summary'!$B$7:$AW$7)*
(B22='[1]Calculator Data Summary'!$A$8:$A$21)*
'[1]Calculator Data Summary'!$B$8:$AW$21)</f>
        <v>44.89</v>
      </c>
      <c r="F22" s="15">
        <f t="array" ref="F22">SUMPRODUCT(($C$4='[1]Calculator Data Summary'!$B$5:$AW$5)*
($C$5='[1]Calculator Data Summary'!$B$6:$AW$6)*
($C$6='[1]Calculator Data Summary'!$B$4:$AW$4)*
(F$13='[1]Calculator Data Summary'!$B$7:$AW$7)*
(B22='[1]Calculator Data Summary'!$A$8:$A$21)*
'[1]Calculator Data Summary'!$B$8:$AW$21)</f>
        <v>46.620000000000005</v>
      </c>
      <c r="G22" s="18">
        <f t="array" ref="G22">SUMPRODUCT(($C$4='[1]Calculator Data Summary'!$B$5:$AW$5)*
($C$5='[1]Calculator Data Summary'!$B$6:$AW$6)*
($C$6='[1]Calculator Data Summary'!$B$4:$AW$4)*
(G$13='[1]Calculator Data Summary'!$B$7:$AW$7)*
(B22='[1]Calculator Data Summary'!$A$8:$A$21)*
'[1]Calculator Data Summary'!$B$8:$AW$21)</f>
        <v>46.620000000000005</v>
      </c>
      <c r="I22" s="12" t="s">
        <v>20</v>
      </c>
      <c r="J22" s="15">
        <f t="array" ref="J22">SUMPRODUCT(($C$4='[2]Calculator Data Summary'!$B$5:$AW$5)*
($C$5='[2]Calculator Data Summary'!$B$6:$AW$6)*
($C$6='[2]Calculator Data Summary'!$B$4:$AW$4)*
(J$13='[2]Calculator Data Summary'!$B$7:$AW$7)*
(I22='[2]Calculator Data Summary'!$A$8:$A$21)*
'[2]Calculator Data Summary'!$B$8:$AW$21)</f>
        <v>74.010000000000005</v>
      </c>
      <c r="K22" s="15">
        <f t="array" ref="K22">SUMPRODUCT(($C$4='[2]Calculator Data Summary'!$B$5:$AW$5)*
($C$5='[2]Calculator Data Summary'!$B$6:$AW$6)*
($C$6='[2]Calculator Data Summary'!$B$4:$AW$4)*
(K$13='[2]Calculator Data Summary'!$B$7:$AW$7)*
(I22='[2]Calculator Data Summary'!$A$8:$A$21)*
'[2]Calculator Data Summary'!$B$8:$AW$21)</f>
        <v>81.27</v>
      </c>
      <c r="L22" s="15">
        <f t="array" ref="L22">SUMPRODUCT(($C$4='[2]Calculator Data Summary'!$B$5:$AW$5)*
($C$5='[2]Calculator Data Summary'!$B$6:$AW$6)*
($C$6='[2]Calculator Data Summary'!$B$4:$AW$4)*
(L$13='[2]Calculator Data Summary'!$B$7:$AW$7)*
(I22='[2]Calculator Data Summary'!$A$8:$A$21)*
'[2]Calculator Data Summary'!$B$8:$AW$21)</f>
        <v>82.37</v>
      </c>
      <c r="M22" s="15">
        <f t="array" ref="M22">SUMPRODUCT(($C$4='[2]Calculator Data Summary'!$B$5:$AW$5)*
($C$5='[2]Calculator Data Summary'!$B$6:$AW$6)*
($C$6='[2]Calculator Data Summary'!$B$4:$AW$4)*
(M$13='[2]Calculator Data Summary'!$B$7:$AW$7)*
(I22='[2]Calculator Data Summary'!$A$8:$A$21)*
'[2]Calculator Data Summary'!$B$8:$AW$21)</f>
        <v>81.809999999999988</v>
      </c>
      <c r="N22" s="18">
        <f t="array" ref="N22">SUMPRODUCT(($C$4='[2]Calculator Data Summary'!$B$5:$AW$5)*
($C$5='[2]Calculator Data Summary'!$B$6:$AW$6)*
($C$6='[2]Calculator Data Summary'!$B$4:$AW$4)*
(N$13='[2]Calculator Data Summary'!$B$7:$AW$7)*
(I22='[2]Calculator Data Summary'!$A$8:$A$21)*
'[2]Calculator Data Summary'!$B$8:$AW$21)</f>
        <v>81.809999999999988</v>
      </c>
      <c r="P22" s="12" t="s">
        <v>20</v>
      </c>
      <c r="Q22" s="15">
        <f t="array" ref="Q22">SUMPRODUCT(($C$4='[3]Calculator Data Summary'!$B$5:$AW$5)*
($C$5='[3]Calculator Data Summary'!$B$6:$AW$6)*
($C$6='[3]Calculator Data Summary'!$B$4:$AW$4)*
(Q$13='[3]Calculator Data Summary'!$B$7:$AW$7)*
(P22='[3]Calculator Data Summary'!$A$8:$A$21)*
'[3]Calculator Data Summary'!$B$8:$AW$21)</f>
        <v>132.35</v>
      </c>
      <c r="R22" s="15">
        <f t="array" ref="R22">SUMPRODUCT(($C$4='[3]Calculator Data Summary'!$B$5:$AW$5)*
($C$5='[3]Calculator Data Summary'!$B$6:$AW$6)*
($C$6='[3]Calculator Data Summary'!$B$4:$AW$4)*
(R$13='[3]Calculator Data Summary'!$B$7:$AW$7)*
(P22='[3]Calculator Data Summary'!$A$8:$A$21)*
'[3]Calculator Data Summary'!$B$8:$AW$21)</f>
        <v>134.69999999999999</v>
      </c>
      <c r="S22" s="15">
        <f t="array" ref="S22">SUMPRODUCT(($C$4='[3]Calculator Data Summary'!$B$5:$AW$5)*
($C$5='[3]Calculator Data Summary'!$B$6:$AW$6)*
($C$6='[3]Calculator Data Summary'!$B$4:$AW$4)*
(S$13='[3]Calculator Data Summary'!$B$7:$AW$7)*
(P22='[3]Calculator Data Summary'!$A$8:$A$21)*
'[3]Calculator Data Summary'!$B$8:$AW$21)</f>
        <v>132.69000000000003</v>
      </c>
      <c r="T22" s="15">
        <f t="array" ref="T22">SUMPRODUCT(($C$4='[3]Calculator Data Summary'!$B$5:$AW$5)*
($C$5='[3]Calculator Data Summary'!$B$6:$AW$6)*
($C$6='[3]Calculator Data Summary'!$B$4:$AW$4)*
(T$13='[3]Calculator Data Summary'!$B$7:$AW$7)*
(P22='[3]Calculator Data Summary'!$A$8:$A$21)*
'[3]Calculator Data Summary'!$B$8:$AW$21)</f>
        <v>125.25</v>
      </c>
      <c r="U22" s="18">
        <f t="array" ref="U22">SUMPRODUCT(($C$4='[3]Calculator Data Summary'!$B$5:$AW$5)*
($C$5='[3]Calculator Data Summary'!$B$6:$AW$6)*
($C$6='[3]Calculator Data Summary'!$B$4:$AW$4)*
(U$13='[3]Calculator Data Summary'!$B$7:$AW$7)*
(P22='[3]Calculator Data Summary'!$A$8:$A$21)*
'[3]Calculator Data Summary'!$B$8:$AW$21)</f>
        <v>125.25</v>
      </c>
      <c r="W22" s="12" t="s">
        <v>20</v>
      </c>
      <c r="X22" s="15">
        <f t="array" ref="X22">SUMPRODUCT(($C$4='[4]Calculator Data Summary'!$B$5:$AW$5)*
($C$5='[4]Calculator Data Summary'!$B$6:$AW$6)*
($C$6='[4]Calculator Data Summary'!$B$4:$AW$4)*
(X$13='[4]Calculator Data Summary'!$B$7:$AW$7)*
(W22='[4]Calculator Data Summary'!$A$8:$A$21)*
'[4]Calculator Data Summary'!$B$8:$AW$21)</f>
        <v>129.66999999999999</v>
      </c>
      <c r="Y22" s="15">
        <f t="array" ref="Y22">SUMPRODUCT(($C$4='[4]Calculator Data Summary'!$B$5:$AW$5)*
($C$5='[4]Calculator Data Summary'!$B$6:$AW$6)*
($C$6='[4]Calculator Data Summary'!$B$4:$AW$4)*
(Y$13='[4]Calculator Data Summary'!$B$7:$AW$7)*
(W22='[4]Calculator Data Summary'!$A$8:$A$21)*
'[4]Calculator Data Summary'!$B$8:$AW$21)</f>
        <v>137.4</v>
      </c>
      <c r="Z22" s="15">
        <f t="array" ref="Z22">SUMPRODUCT(($C$4='[4]Calculator Data Summary'!$B$5:$AW$5)*
($C$5='[4]Calculator Data Summary'!$B$6:$AW$6)*
($C$6='[4]Calculator Data Summary'!$B$4:$AW$4)*
(Z$13='[4]Calculator Data Summary'!$B$7:$AW$7)*
(W22='[4]Calculator Data Summary'!$A$8:$A$21)*
'[4]Calculator Data Summary'!$B$8:$AW$21)</f>
        <v>139.94</v>
      </c>
      <c r="AA22" s="15">
        <f t="array" ref="AA22">SUMPRODUCT(($C$4='[4]Calculator Data Summary'!$B$5:$AW$5)*
($C$5='[4]Calculator Data Summary'!$B$6:$AW$6)*
($C$6='[4]Calculator Data Summary'!$B$4:$AW$4)*
(AA$13='[4]Calculator Data Summary'!$B$7:$AW$7)*
(W22='[4]Calculator Data Summary'!$A$8:$A$21)*
'[4]Calculator Data Summary'!$B$8:$AW$21)</f>
        <v>134.11000000000001</v>
      </c>
      <c r="AB22" s="18">
        <f t="array" ref="AB22">SUMPRODUCT(($C$4='[4]Calculator Data Summary'!$B$5:$AW$5)*
($C$5='[4]Calculator Data Summary'!$B$6:$AW$6)*
($C$6='[4]Calculator Data Summary'!$B$4:$AW$4)*
(AB$13='[4]Calculator Data Summary'!$B$7:$AW$7)*
(W22='[4]Calculator Data Summary'!$A$8:$A$21)*
'[4]Calculator Data Summary'!$B$8:$AW$21)</f>
        <v>134.11000000000001</v>
      </c>
      <c r="AD22" s="12" t="s">
        <v>20</v>
      </c>
      <c r="AE22" s="15">
        <f t="array" ref="AE22">SUMPRODUCT(($C$4='[5]Calculator Data Summary'!$B$5:$AW$5)*
($C$5='[5]Calculator Data Summary'!$B$6:$AW$6)*
($C$6='[5]Calculator Data Summary'!$B$4:$AW$4)*
(AE$13='[5]Calculator Data Summary'!$B$7:$AW$7)*
(AD22='[5]Calculator Data Summary'!$A$8:$A$21)*
'[5]Calculator Data Summary'!$B$8:$AW$21)</f>
        <v>52.58</v>
      </c>
      <c r="AF22" s="15">
        <f t="array" ref="AF22">SUMPRODUCT(($C$4='[5]Calculator Data Summary'!$B$5:$AW$5)*
($C$5='[5]Calculator Data Summary'!$B$6:$AW$6)*
($C$6='[5]Calculator Data Summary'!$B$4:$AW$4)*
(AF$13='[5]Calculator Data Summary'!$B$7:$AW$7)*
(AD22='[5]Calculator Data Summary'!$A$8:$A$21)*
'[5]Calculator Data Summary'!$B$8:$AW$21)</f>
        <v>65.739999999999995</v>
      </c>
      <c r="AG22" s="15">
        <f t="array" ref="AG22">SUMPRODUCT(($C$4='[5]Calculator Data Summary'!$B$5:$AW$5)*
($C$5='[5]Calculator Data Summary'!$B$6:$AW$6)*
($C$6='[5]Calculator Data Summary'!$B$4:$AW$4)*
(AG$13='[5]Calculator Data Summary'!$B$7:$AW$7)*
(AD22='[5]Calculator Data Summary'!$A$8:$A$21)*
'[5]Calculator Data Summary'!$B$8:$AW$21)</f>
        <v>68.06</v>
      </c>
      <c r="AH22" s="15">
        <f t="array" ref="AH22">SUMPRODUCT(($C$4='[5]Calculator Data Summary'!$B$5:$AW$5)*
($C$5='[5]Calculator Data Summary'!$B$6:$AW$6)*
($C$6='[5]Calculator Data Summary'!$B$4:$AW$4)*
(AH$13='[5]Calculator Data Summary'!$B$7:$AW$7)*
(AD22='[5]Calculator Data Summary'!$A$8:$A$21)*
'[5]Calculator Data Summary'!$B$8:$AW$21)</f>
        <v>68.38</v>
      </c>
      <c r="AI22" s="18">
        <f t="array" ref="AI22">SUMPRODUCT(($C$4='[5]Calculator Data Summary'!$B$5:$AW$5)*
($C$5='[5]Calculator Data Summary'!$B$6:$AW$6)*
($C$6='[5]Calculator Data Summary'!$B$4:$AW$4)*
(AI$13='[5]Calculator Data Summary'!$B$7:$AW$7)*
(AD22='[5]Calculator Data Summary'!$A$8:$A$21)*
'[5]Calculator Data Summary'!$B$8:$AW$21)</f>
        <v>68.38</v>
      </c>
      <c r="AK22" s="12" t="s">
        <v>20</v>
      </c>
      <c r="AL22" s="15">
        <f t="array" ref="AL22">SUMPRODUCT(($C$4='[6]Calculator Data Summary'!$B$5:$AW$5)*
($C$5='[6]Calculator Data Summary'!$B$6:$AW$6)*
($C$6='[6]Calculator Data Summary'!$B$4:$AW$4)*
(AL$13='[6]Calculator Data Summary'!$B$7:$AW$7)*
(AK22='[6]Calculator Data Summary'!$A$8:$A$21)*
'[6]Calculator Data Summary'!$B$8:$AW$21)</f>
        <v>55.32</v>
      </c>
      <c r="AM22" s="15">
        <f t="array" ref="AM22">SUMPRODUCT(($C$4='[6]Calculator Data Summary'!$B$5:$AW$5)*
($C$5='[6]Calculator Data Summary'!$B$6:$AW$6)*
($C$6='[6]Calculator Data Summary'!$B$4:$AW$4)*
(AM$13='[6]Calculator Data Summary'!$B$7:$AW$7)*
(AK22='[6]Calculator Data Summary'!$A$8:$A$21)*
'[6]Calculator Data Summary'!$B$8:$AW$21)</f>
        <v>65.22</v>
      </c>
      <c r="AN22" s="15">
        <f t="array" ref="AN22">SUMPRODUCT(($C$4='[6]Calculator Data Summary'!$B$5:$AW$5)*
($C$5='[6]Calculator Data Summary'!$B$6:$AW$6)*
($C$6='[6]Calculator Data Summary'!$B$4:$AW$4)*
(AN$13='[6]Calculator Data Summary'!$B$7:$AW$7)*
(AK22='[6]Calculator Data Summary'!$A$8:$A$21)*
'[6]Calculator Data Summary'!$B$8:$AW$21)</f>
        <v>65.759999999999991</v>
      </c>
      <c r="AO22" s="15">
        <f t="array" ref="AO22">SUMPRODUCT(($C$4='[6]Calculator Data Summary'!$B$5:$AW$5)*
($C$5='[6]Calculator Data Summary'!$B$6:$AW$6)*
($C$6='[6]Calculator Data Summary'!$B$4:$AW$4)*
(AO$13='[6]Calculator Data Summary'!$B$7:$AW$7)*
(AK22='[6]Calculator Data Summary'!$A$8:$A$21)*
'[6]Calculator Data Summary'!$B$8:$AW$21)</f>
        <v>68.459999999999994</v>
      </c>
      <c r="AP22" s="18">
        <f t="array" ref="AP22">SUMPRODUCT(($C$4='[6]Calculator Data Summary'!$B$5:$AW$5)*
($C$5='[6]Calculator Data Summary'!$B$6:$AW$6)*
($C$6='[6]Calculator Data Summary'!$B$4:$AW$4)*
(AP$13='[6]Calculator Data Summary'!$B$7:$AW$7)*
(AK22='[6]Calculator Data Summary'!$A$8:$A$21)*
'[6]Calculator Data Summary'!$B$8:$AW$21)</f>
        <v>68.459999999999994</v>
      </c>
      <c r="AR22" s="12" t="s">
        <v>20</v>
      </c>
      <c r="AS22" s="15">
        <f t="array" ref="AS22">SUMPRODUCT(($C$4='[7]Calculator Data Summary'!$B$5:$AW$5)*
($C$5='[7]Calculator Data Summary'!$B$6:$AW$6)*
($C$6='[7]Calculator Data Summary'!$B$4:$AW$4)*
(AS$13='[7]Calculator Data Summary'!$B$7:$AW$7)*
(AR22='[7]Calculator Data Summary'!$A$8:$A$21)*
'[7]Calculator Data Summary'!$B$8:$AW$21)</f>
        <v>65.58</v>
      </c>
      <c r="AT22" s="15">
        <f t="array" ref="AT22">SUMPRODUCT(($C$4='[7]Calculator Data Summary'!$B$5:$AW$5)*
($C$5='[7]Calculator Data Summary'!$B$6:$AW$6)*
($C$6='[7]Calculator Data Summary'!$B$4:$AW$4)*
(AT$13='[7]Calculator Data Summary'!$B$7:$AW$7)*
(AR22='[7]Calculator Data Summary'!$A$8:$A$21)*
'[7]Calculator Data Summary'!$B$8:$AW$21)</f>
        <v>73.52000000000001</v>
      </c>
      <c r="AU22" s="15">
        <f t="array" ref="AU22">SUMPRODUCT(($C$4='[7]Calculator Data Summary'!$B$5:$AW$5)*
($C$5='[7]Calculator Data Summary'!$B$6:$AW$6)*
($C$6='[7]Calculator Data Summary'!$B$4:$AW$4)*
(AU$13='[7]Calculator Data Summary'!$B$7:$AW$7)*
(AR22='[7]Calculator Data Summary'!$A$8:$A$21)*
'[7]Calculator Data Summary'!$B$8:$AW$21)</f>
        <v>73.680000000000007</v>
      </c>
      <c r="AV22" s="15">
        <f t="array" ref="AV22">SUMPRODUCT(($C$4='[7]Calculator Data Summary'!$B$5:$AW$5)*
($C$5='[7]Calculator Data Summary'!$B$6:$AW$6)*
($C$6='[7]Calculator Data Summary'!$B$4:$AW$4)*
(AV$13='[7]Calculator Data Summary'!$B$7:$AW$7)*
(AR22='[7]Calculator Data Summary'!$A$8:$A$21)*
'[7]Calculator Data Summary'!$B$8:$AW$21)</f>
        <v>73.52</v>
      </c>
      <c r="AW22" s="18">
        <f t="array" ref="AW22">SUMPRODUCT(($C$4='[7]Calculator Data Summary'!$B$5:$AW$5)*
($C$5='[7]Calculator Data Summary'!$B$6:$AW$6)*
($C$6='[7]Calculator Data Summary'!$B$4:$AW$4)*
(AW$13='[7]Calculator Data Summary'!$B$7:$AW$7)*
(AR22='[7]Calculator Data Summary'!$A$8:$A$21)*
'[7]Calculator Data Summary'!$B$8:$AW$21)</f>
        <v>73.52</v>
      </c>
      <c r="AY22" s="12" t="s">
        <v>20</v>
      </c>
      <c r="AZ22" s="15">
        <f t="array" ref="AZ22">SUMPRODUCT(($C$4='[8]Calculator Data Summary'!$B$5:$AW$5)*
($C$5='[8]Calculator Data Summary'!$B$6:$AW$6)*
($C$6='[8]Calculator Data Summary'!$B$4:$AW$4)*
(AZ$13='[8]Calculator Data Summary'!$B$7:$AW$7)*
(AY22='[8]Calculator Data Summary'!$A$8:$A$21)*
'[8]Calculator Data Summary'!$B$8:$AW$21)</f>
        <v>57.07</v>
      </c>
      <c r="BA22" s="15">
        <f t="array" ref="BA22">SUMPRODUCT(($C$4='[8]Calculator Data Summary'!$B$5:$AW$5)*
($C$5='[8]Calculator Data Summary'!$B$6:$AW$6)*
($C$6='[8]Calculator Data Summary'!$B$4:$AW$4)*
(BA$13='[8]Calculator Data Summary'!$B$7:$AW$7)*
(AY22='[8]Calculator Data Summary'!$A$8:$A$21)*
'[8]Calculator Data Summary'!$B$8:$AW$21)</f>
        <v>66.489999999999995</v>
      </c>
      <c r="BB22" s="15">
        <f t="array" ref="BB22">SUMPRODUCT(($C$4='[8]Calculator Data Summary'!$B$5:$AW$5)*
($C$5='[8]Calculator Data Summary'!$B$6:$AW$6)*
($C$6='[8]Calculator Data Summary'!$B$4:$AW$4)*
(BB$13='[8]Calculator Data Summary'!$B$7:$AW$7)*
(AY22='[8]Calculator Data Summary'!$A$8:$A$21)*
'[8]Calculator Data Summary'!$B$8:$AW$21)</f>
        <v>68.429999999999993</v>
      </c>
      <c r="BC22" s="15">
        <f t="array" ref="BC22">SUMPRODUCT(($C$4='[8]Calculator Data Summary'!$B$5:$AW$5)*
($C$5='[8]Calculator Data Summary'!$B$6:$AW$6)*
($C$6='[8]Calculator Data Summary'!$B$4:$AW$4)*
(BC$13='[8]Calculator Data Summary'!$B$7:$AW$7)*
(AY22='[8]Calculator Data Summary'!$A$8:$A$21)*
'[8]Calculator Data Summary'!$B$8:$AW$21)</f>
        <v>66.8</v>
      </c>
      <c r="BD22" s="18">
        <f t="array" ref="BD22">SUMPRODUCT(($C$4='[8]Calculator Data Summary'!$B$5:$AW$5)*
($C$5='[8]Calculator Data Summary'!$B$6:$AW$6)*
($C$6='[8]Calculator Data Summary'!$B$4:$AW$4)*
(BD$13='[8]Calculator Data Summary'!$B$7:$AW$7)*
(AY22='[8]Calculator Data Summary'!$A$8:$A$21)*
'[8]Calculator Data Summary'!$B$8:$AW$21)</f>
        <v>66.8</v>
      </c>
      <c r="BF22" s="12" t="s">
        <v>20</v>
      </c>
      <c r="BG22" s="15">
        <f t="array" ref="BG22">SUMPRODUCT(($C$4='[9]Calculator Data Summary'!$B$5:$AW$5)*
($C$5='[9]Calculator Data Summary'!$B$6:$AW$6)*
($C$6='[9]Calculator Data Summary'!$B$4:$AW$4)*
(BG$13='[9]Calculator Data Summary'!$B$7:$AW$7)*
(BF22='[9]Calculator Data Summary'!$A$8:$A$21)*
'[9]Calculator Data Summary'!$B$8:$AW$21)</f>
        <v>0</v>
      </c>
      <c r="BH22" s="15">
        <f t="array" ref="BH22">SUMPRODUCT(($C$4='[9]Calculator Data Summary'!$B$5:$AW$5)*
($C$5='[9]Calculator Data Summary'!$B$6:$AW$6)*
($C$6='[9]Calculator Data Summary'!$B$4:$AW$4)*
(BH$13='[9]Calculator Data Summary'!$B$7:$AW$7)*
(BF22='[9]Calculator Data Summary'!$A$8:$A$21)*
'[9]Calculator Data Summary'!$B$8:$AW$21)</f>
        <v>59.07</v>
      </c>
      <c r="BI22" s="15">
        <f t="array" ref="BI22">SUMPRODUCT(($C$4='[9]Calculator Data Summary'!$B$5:$AW$5)*
($C$5='[9]Calculator Data Summary'!$B$6:$AW$6)*
($C$6='[9]Calculator Data Summary'!$B$4:$AW$4)*
(BI$13='[9]Calculator Data Summary'!$B$7:$AW$7)*
(BF22='[9]Calculator Data Summary'!$A$8:$A$21)*
'[9]Calculator Data Summary'!$B$8:$AW$21)</f>
        <v>59.07</v>
      </c>
      <c r="BJ22" s="15">
        <f t="array" ref="BJ22">SUMPRODUCT(($C$4='[9]Calculator Data Summary'!$B$5:$AW$5)*
($C$5='[9]Calculator Data Summary'!$B$6:$AW$6)*
($C$6='[9]Calculator Data Summary'!$B$4:$AW$4)*
(BJ$13='[9]Calculator Data Summary'!$B$7:$AW$7)*
(BF22='[9]Calculator Data Summary'!$A$8:$A$21)*
'[9]Calculator Data Summary'!$B$8:$AW$21)</f>
        <v>59.07</v>
      </c>
      <c r="BK22" s="18">
        <f t="array" ref="BK22">SUMPRODUCT(($C$4='[9]Calculator Data Summary'!$B$5:$AW$5)*
($C$5='[9]Calculator Data Summary'!$B$6:$AW$6)*
($C$6='[9]Calculator Data Summary'!$B$4:$AW$4)*
(BK$13='[9]Calculator Data Summary'!$B$7:$AW$7)*
(BF22='[9]Calculator Data Summary'!$A$8:$A$21)*
'[9]Calculator Data Summary'!$B$8:$AW$21)</f>
        <v>59.07</v>
      </c>
    </row>
    <row r="23" spans="2:63" x14ac:dyDescent="0.25">
      <c r="B23" s="12" t="s">
        <v>21</v>
      </c>
      <c r="C23" s="15">
        <f t="array" ref="C23">SUMPRODUCT(($C$4='[1]Calculator Data Summary'!$B$5:$AW$5)*
($C$5='[1]Calculator Data Summary'!$B$6:$AW$6)*
($C$6='[1]Calculator Data Summary'!$B$4:$AW$4)*
(C$13='[1]Calculator Data Summary'!$B$7:$AW$7)*
(B23='[1]Calculator Data Summary'!$A$8:$A$21)*
'[1]Calculator Data Summary'!$B$8:$AW$21)</f>
        <v>35.479999999999997</v>
      </c>
      <c r="D23" s="15">
        <f t="array" ref="D23">SUMPRODUCT(($C$4='[1]Calculator Data Summary'!$B$5:$AW$5)*
($C$5='[1]Calculator Data Summary'!$B$6:$AW$6)*
($C$6='[1]Calculator Data Summary'!$B$4:$AW$4)*
(D$13='[1]Calculator Data Summary'!$B$7:$AW$7)*
(B23='[1]Calculator Data Summary'!$A$8:$A$21)*
'[1]Calculator Data Summary'!$B$8:$AW$21)</f>
        <v>43.410000000000004</v>
      </c>
      <c r="E23" s="15">
        <f t="array" ref="E23">SUMPRODUCT(($C$4='[1]Calculator Data Summary'!$B$5:$AW$5)*
($C$5='[1]Calculator Data Summary'!$B$6:$AW$6)*
($C$6='[1]Calculator Data Summary'!$B$4:$AW$4)*
(E$13='[1]Calculator Data Summary'!$B$7:$AW$7)*
(B23='[1]Calculator Data Summary'!$A$8:$A$21)*
'[1]Calculator Data Summary'!$B$8:$AW$21)</f>
        <v>43.71</v>
      </c>
      <c r="F23" s="15">
        <f t="array" ref="F23">SUMPRODUCT(($C$4='[1]Calculator Data Summary'!$B$5:$AW$5)*
($C$5='[1]Calculator Data Summary'!$B$6:$AW$6)*
($C$6='[1]Calculator Data Summary'!$B$4:$AW$4)*
(F$13='[1]Calculator Data Summary'!$B$7:$AW$7)*
(B23='[1]Calculator Data Summary'!$A$8:$A$21)*
'[1]Calculator Data Summary'!$B$8:$AW$21)</f>
        <v>46.620000000000005</v>
      </c>
      <c r="G23" s="18">
        <f t="array" ref="G23">SUMPRODUCT(($C$4='[1]Calculator Data Summary'!$B$5:$AW$5)*
($C$5='[1]Calculator Data Summary'!$B$6:$AW$6)*
($C$6='[1]Calculator Data Summary'!$B$4:$AW$4)*
(G$13='[1]Calculator Data Summary'!$B$7:$AW$7)*
(B23='[1]Calculator Data Summary'!$A$8:$A$21)*
'[1]Calculator Data Summary'!$B$8:$AW$21)</f>
        <v>46.620000000000005</v>
      </c>
      <c r="I23" s="12" t="s">
        <v>21</v>
      </c>
      <c r="J23" s="15">
        <f t="array" ref="J23">SUMPRODUCT(($C$4='[2]Calculator Data Summary'!$B$5:$AW$5)*
($C$5='[2]Calculator Data Summary'!$B$6:$AW$6)*
($C$6='[2]Calculator Data Summary'!$B$4:$AW$4)*
(J$13='[2]Calculator Data Summary'!$B$7:$AW$7)*
(I23='[2]Calculator Data Summary'!$A$8:$A$21)*
'[2]Calculator Data Summary'!$B$8:$AW$21)</f>
        <v>74.010000000000005</v>
      </c>
      <c r="K23" s="15">
        <f t="array" ref="K23">SUMPRODUCT(($C$4='[2]Calculator Data Summary'!$B$5:$AW$5)*
($C$5='[2]Calculator Data Summary'!$B$6:$AW$6)*
($C$6='[2]Calculator Data Summary'!$B$4:$AW$4)*
(K$13='[2]Calculator Data Summary'!$B$7:$AW$7)*
(I23='[2]Calculator Data Summary'!$A$8:$A$21)*
'[2]Calculator Data Summary'!$B$8:$AW$21)</f>
        <v>81.27</v>
      </c>
      <c r="L23" s="15">
        <f t="array" ref="L23">SUMPRODUCT(($C$4='[2]Calculator Data Summary'!$B$5:$AW$5)*
($C$5='[2]Calculator Data Summary'!$B$6:$AW$6)*
($C$6='[2]Calculator Data Summary'!$B$4:$AW$4)*
(L$13='[2]Calculator Data Summary'!$B$7:$AW$7)*
(I23='[2]Calculator Data Summary'!$A$8:$A$21)*
'[2]Calculator Data Summary'!$B$8:$AW$21)</f>
        <v>78.95</v>
      </c>
      <c r="M23" s="15">
        <f t="array" ref="M23">SUMPRODUCT(($C$4='[2]Calculator Data Summary'!$B$5:$AW$5)*
($C$5='[2]Calculator Data Summary'!$B$6:$AW$6)*
($C$6='[2]Calculator Data Summary'!$B$4:$AW$4)*
(M$13='[2]Calculator Data Summary'!$B$7:$AW$7)*
(I23='[2]Calculator Data Summary'!$A$8:$A$21)*
'[2]Calculator Data Summary'!$B$8:$AW$21)</f>
        <v>81.809999999999988</v>
      </c>
      <c r="N23" s="18">
        <f t="array" ref="N23">SUMPRODUCT(($C$4='[2]Calculator Data Summary'!$B$5:$AW$5)*
($C$5='[2]Calculator Data Summary'!$B$6:$AW$6)*
($C$6='[2]Calculator Data Summary'!$B$4:$AW$4)*
(N$13='[2]Calculator Data Summary'!$B$7:$AW$7)*
(I23='[2]Calculator Data Summary'!$A$8:$A$21)*
'[2]Calculator Data Summary'!$B$8:$AW$21)</f>
        <v>81.809999999999988</v>
      </c>
      <c r="P23" s="12" t="s">
        <v>21</v>
      </c>
      <c r="Q23" s="15">
        <f t="array" ref="Q23">SUMPRODUCT(($C$4='[3]Calculator Data Summary'!$B$5:$AW$5)*
($C$5='[3]Calculator Data Summary'!$B$6:$AW$6)*
($C$6='[3]Calculator Data Summary'!$B$4:$AW$4)*
(Q$13='[3]Calculator Data Summary'!$B$7:$AW$7)*
(P23='[3]Calculator Data Summary'!$A$8:$A$21)*
'[3]Calculator Data Summary'!$B$8:$AW$21)</f>
        <v>132.35</v>
      </c>
      <c r="R23" s="15">
        <f t="array" ref="R23">SUMPRODUCT(($C$4='[3]Calculator Data Summary'!$B$5:$AW$5)*
($C$5='[3]Calculator Data Summary'!$B$6:$AW$6)*
($C$6='[3]Calculator Data Summary'!$B$4:$AW$4)*
(R$13='[3]Calculator Data Summary'!$B$7:$AW$7)*
(P23='[3]Calculator Data Summary'!$A$8:$A$21)*
'[3]Calculator Data Summary'!$B$8:$AW$21)</f>
        <v>134.69999999999999</v>
      </c>
      <c r="S23" s="15">
        <f t="array" ref="S23">SUMPRODUCT(($C$4='[3]Calculator Data Summary'!$B$5:$AW$5)*
($C$5='[3]Calculator Data Summary'!$B$6:$AW$6)*
($C$6='[3]Calculator Data Summary'!$B$4:$AW$4)*
(S$13='[3]Calculator Data Summary'!$B$7:$AW$7)*
(P23='[3]Calculator Data Summary'!$A$8:$A$21)*
'[3]Calculator Data Summary'!$B$8:$AW$21)</f>
        <v>125.25</v>
      </c>
      <c r="T23" s="15">
        <f t="array" ref="T23">SUMPRODUCT(($C$4='[3]Calculator Data Summary'!$B$5:$AW$5)*
($C$5='[3]Calculator Data Summary'!$B$6:$AW$6)*
($C$6='[3]Calculator Data Summary'!$B$4:$AW$4)*
(T$13='[3]Calculator Data Summary'!$B$7:$AW$7)*
(P23='[3]Calculator Data Summary'!$A$8:$A$21)*
'[3]Calculator Data Summary'!$B$8:$AW$21)</f>
        <v>125.25</v>
      </c>
      <c r="U23" s="18">
        <f t="array" ref="U23">SUMPRODUCT(($C$4='[3]Calculator Data Summary'!$B$5:$AW$5)*
($C$5='[3]Calculator Data Summary'!$B$6:$AW$6)*
($C$6='[3]Calculator Data Summary'!$B$4:$AW$4)*
(U$13='[3]Calculator Data Summary'!$B$7:$AW$7)*
(P23='[3]Calculator Data Summary'!$A$8:$A$21)*
'[3]Calculator Data Summary'!$B$8:$AW$21)</f>
        <v>125.25</v>
      </c>
      <c r="W23" s="12" t="s">
        <v>21</v>
      </c>
      <c r="X23" s="15">
        <f t="array" ref="X23">SUMPRODUCT(($C$4='[4]Calculator Data Summary'!$B$5:$AW$5)*
($C$5='[4]Calculator Data Summary'!$B$6:$AW$6)*
($C$6='[4]Calculator Data Summary'!$B$4:$AW$4)*
(X$13='[4]Calculator Data Summary'!$B$7:$AW$7)*
(W23='[4]Calculator Data Summary'!$A$8:$A$21)*
'[4]Calculator Data Summary'!$B$8:$AW$21)</f>
        <v>129.66999999999999</v>
      </c>
      <c r="Y23" s="15">
        <f t="array" ref="Y23">SUMPRODUCT(($C$4='[4]Calculator Data Summary'!$B$5:$AW$5)*
($C$5='[4]Calculator Data Summary'!$B$6:$AW$6)*
($C$6='[4]Calculator Data Summary'!$B$4:$AW$4)*
(Y$13='[4]Calculator Data Summary'!$B$7:$AW$7)*
(W23='[4]Calculator Data Summary'!$A$8:$A$21)*
'[4]Calculator Data Summary'!$B$8:$AW$21)</f>
        <v>137.4</v>
      </c>
      <c r="Z23" s="15">
        <f t="array" ref="Z23">SUMPRODUCT(($C$4='[4]Calculator Data Summary'!$B$5:$AW$5)*
($C$5='[4]Calculator Data Summary'!$B$6:$AW$6)*
($C$6='[4]Calculator Data Summary'!$B$4:$AW$4)*
(Z$13='[4]Calculator Data Summary'!$B$7:$AW$7)*
(W23='[4]Calculator Data Summary'!$A$8:$A$21)*
'[4]Calculator Data Summary'!$B$8:$AW$21)</f>
        <v>132.70000000000002</v>
      </c>
      <c r="AA23" s="15">
        <f t="array" ref="AA23">SUMPRODUCT(($C$4='[4]Calculator Data Summary'!$B$5:$AW$5)*
($C$5='[4]Calculator Data Summary'!$B$6:$AW$6)*
($C$6='[4]Calculator Data Summary'!$B$4:$AW$4)*
(AA$13='[4]Calculator Data Summary'!$B$7:$AW$7)*
(W23='[4]Calculator Data Summary'!$A$8:$A$21)*
'[4]Calculator Data Summary'!$B$8:$AW$21)</f>
        <v>134.11000000000001</v>
      </c>
      <c r="AB23" s="18">
        <f t="array" ref="AB23">SUMPRODUCT(($C$4='[4]Calculator Data Summary'!$B$5:$AW$5)*
($C$5='[4]Calculator Data Summary'!$B$6:$AW$6)*
($C$6='[4]Calculator Data Summary'!$B$4:$AW$4)*
(AB$13='[4]Calculator Data Summary'!$B$7:$AW$7)*
(W23='[4]Calculator Data Summary'!$A$8:$A$21)*
'[4]Calculator Data Summary'!$B$8:$AW$21)</f>
        <v>134.11000000000001</v>
      </c>
      <c r="AD23" s="12" t="s">
        <v>21</v>
      </c>
      <c r="AE23" s="15">
        <f t="array" ref="AE23">SUMPRODUCT(($C$4='[5]Calculator Data Summary'!$B$5:$AW$5)*
($C$5='[5]Calculator Data Summary'!$B$6:$AW$6)*
($C$6='[5]Calculator Data Summary'!$B$4:$AW$4)*
(AE$13='[5]Calculator Data Summary'!$B$7:$AW$7)*
(AD23='[5]Calculator Data Summary'!$A$8:$A$21)*
'[5]Calculator Data Summary'!$B$8:$AW$21)</f>
        <v>51.32</v>
      </c>
      <c r="AF23" s="15">
        <f t="array" ref="AF23">SUMPRODUCT(($C$4='[5]Calculator Data Summary'!$B$5:$AW$5)*
($C$5='[5]Calculator Data Summary'!$B$6:$AW$6)*
($C$6='[5]Calculator Data Summary'!$B$4:$AW$4)*
(AF$13='[5]Calculator Data Summary'!$B$7:$AW$7)*
(AD23='[5]Calculator Data Summary'!$A$8:$A$21)*
'[5]Calculator Data Summary'!$B$8:$AW$21)</f>
        <v>65.739999999999995</v>
      </c>
      <c r="AG23" s="15">
        <f t="array" ref="AG23">SUMPRODUCT(($C$4='[5]Calculator Data Summary'!$B$5:$AW$5)*
($C$5='[5]Calculator Data Summary'!$B$6:$AW$6)*
($C$6='[5]Calculator Data Summary'!$B$4:$AW$4)*
(AG$13='[5]Calculator Data Summary'!$B$7:$AW$7)*
(AD23='[5]Calculator Data Summary'!$A$8:$A$21)*
'[5]Calculator Data Summary'!$B$8:$AW$21)</f>
        <v>68.06</v>
      </c>
      <c r="AH23" s="15">
        <f t="array" ref="AH23">SUMPRODUCT(($C$4='[5]Calculator Data Summary'!$B$5:$AW$5)*
($C$5='[5]Calculator Data Summary'!$B$6:$AW$6)*
($C$6='[5]Calculator Data Summary'!$B$4:$AW$4)*
(AH$13='[5]Calculator Data Summary'!$B$7:$AW$7)*
(AD23='[5]Calculator Data Summary'!$A$8:$A$21)*
'[5]Calculator Data Summary'!$B$8:$AW$21)</f>
        <v>68.38</v>
      </c>
      <c r="AI23" s="18">
        <f t="array" ref="AI23">SUMPRODUCT(($C$4='[5]Calculator Data Summary'!$B$5:$AW$5)*
($C$5='[5]Calculator Data Summary'!$B$6:$AW$6)*
($C$6='[5]Calculator Data Summary'!$B$4:$AW$4)*
(AI$13='[5]Calculator Data Summary'!$B$7:$AW$7)*
(AD23='[5]Calculator Data Summary'!$A$8:$A$21)*
'[5]Calculator Data Summary'!$B$8:$AW$21)</f>
        <v>68.38</v>
      </c>
      <c r="AK23" s="12" t="s">
        <v>21</v>
      </c>
      <c r="AL23" s="15">
        <f t="array" ref="AL23">SUMPRODUCT(($C$4='[6]Calculator Data Summary'!$B$5:$AW$5)*
($C$5='[6]Calculator Data Summary'!$B$6:$AW$6)*
($C$6='[6]Calculator Data Summary'!$B$4:$AW$4)*
(AL$13='[6]Calculator Data Summary'!$B$7:$AW$7)*
(AK23='[6]Calculator Data Summary'!$A$8:$A$21)*
'[6]Calculator Data Summary'!$B$8:$AW$21)</f>
        <v>54.26</v>
      </c>
      <c r="AM23" s="15">
        <f t="array" ref="AM23">SUMPRODUCT(($C$4='[6]Calculator Data Summary'!$B$5:$AW$5)*
($C$5='[6]Calculator Data Summary'!$B$6:$AW$6)*
($C$6='[6]Calculator Data Summary'!$B$4:$AW$4)*
(AM$13='[6]Calculator Data Summary'!$B$7:$AW$7)*
(AK23='[6]Calculator Data Summary'!$A$8:$A$21)*
'[6]Calculator Data Summary'!$B$8:$AW$21)</f>
        <v>65.22</v>
      </c>
      <c r="AN23" s="15">
        <f t="array" ref="AN23">SUMPRODUCT(($C$4='[6]Calculator Data Summary'!$B$5:$AW$5)*
($C$5='[6]Calculator Data Summary'!$B$6:$AW$6)*
($C$6='[6]Calculator Data Summary'!$B$4:$AW$4)*
(AN$13='[6]Calculator Data Summary'!$B$7:$AW$7)*
(AK23='[6]Calculator Data Summary'!$A$8:$A$21)*
'[6]Calculator Data Summary'!$B$8:$AW$21)</f>
        <v>65.759999999999991</v>
      </c>
      <c r="AO23" s="15">
        <f t="array" ref="AO23">SUMPRODUCT(($C$4='[6]Calculator Data Summary'!$B$5:$AW$5)*
($C$5='[6]Calculator Data Summary'!$B$6:$AW$6)*
($C$6='[6]Calculator Data Summary'!$B$4:$AW$4)*
(AO$13='[6]Calculator Data Summary'!$B$7:$AW$7)*
(AK23='[6]Calculator Data Summary'!$A$8:$A$21)*
'[6]Calculator Data Summary'!$B$8:$AW$21)</f>
        <v>68.459999999999994</v>
      </c>
      <c r="AP23" s="18">
        <f t="array" ref="AP23">SUMPRODUCT(($C$4='[6]Calculator Data Summary'!$B$5:$AW$5)*
($C$5='[6]Calculator Data Summary'!$B$6:$AW$6)*
($C$6='[6]Calculator Data Summary'!$B$4:$AW$4)*
(AP$13='[6]Calculator Data Summary'!$B$7:$AW$7)*
(AK23='[6]Calculator Data Summary'!$A$8:$A$21)*
'[6]Calculator Data Summary'!$B$8:$AW$21)</f>
        <v>68.459999999999994</v>
      </c>
      <c r="AR23" s="12" t="s">
        <v>21</v>
      </c>
      <c r="AS23" s="15">
        <f t="array" ref="AS23">SUMPRODUCT(($C$4='[7]Calculator Data Summary'!$B$5:$AW$5)*
($C$5='[7]Calculator Data Summary'!$B$6:$AW$6)*
($C$6='[7]Calculator Data Summary'!$B$4:$AW$4)*
(AS$13='[7]Calculator Data Summary'!$B$7:$AW$7)*
(AR23='[7]Calculator Data Summary'!$A$8:$A$21)*
'[7]Calculator Data Summary'!$B$8:$AW$21)</f>
        <v>65.58</v>
      </c>
      <c r="AT23" s="15">
        <f t="array" ref="AT23">SUMPRODUCT(($C$4='[7]Calculator Data Summary'!$B$5:$AW$5)*
($C$5='[7]Calculator Data Summary'!$B$6:$AW$6)*
($C$6='[7]Calculator Data Summary'!$B$4:$AW$4)*
(AT$13='[7]Calculator Data Summary'!$B$7:$AW$7)*
(AR23='[7]Calculator Data Summary'!$A$8:$A$21)*
'[7]Calculator Data Summary'!$B$8:$AW$21)</f>
        <v>73.52000000000001</v>
      </c>
      <c r="AU23" s="15">
        <f t="array" ref="AU23">SUMPRODUCT(($C$4='[7]Calculator Data Summary'!$B$5:$AW$5)*
($C$5='[7]Calculator Data Summary'!$B$6:$AW$6)*
($C$6='[7]Calculator Data Summary'!$B$4:$AW$4)*
(AU$13='[7]Calculator Data Summary'!$B$7:$AW$7)*
(AR23='[7]Calculator Data Summary'!$A$8:$A$21)*
'[7]Calculator Data Summary'!$B$8:$AW$21)</f>
        <v>70.820000000000007</v>
      </c>
      <c r="AV23" s="15">
        <f t="array" ref="AV23">SUMPRODUCT(($C$4='[7]Calculator Data Summary'!$B$5:$AW$5)*
($C$5='[7]Calculator Data Summary'!$B$6:$AW$6)*
($C$6='[7]Calculator Data Summary'!$B$4:$AW$4)*
(AV$13='[7]Calculator Data Summary'!$B$7:$AW$7)*
(AR23='[7]Calculator Data Summary'!$A$8:$A$21)*
'[7]Calculator Data Summary'!$B$8:$AW$21)</f>
        <v>73.52</v>
      </c>
      <c r="AW23" s="18">
        <f t="array" ref="AW23">SUMPRODUCT(($C$4='[7]Calculator Data Summary'!$B$5:$AW$5)*
($C$5='[7]Calculator Data Summary'!$B$6:$AW$6)*
($C$6='[7]Calculator Data Summary'!$B$4:$AW$4)*
(AW$13='[7]Calculator Data Summary'!$B$7:$AW$7)*
(AR23='[7]Calculator Data Summary'!$A$8:$A$21)*
'[7]Calculator Data Summary'!$B$8:$AW$21)</f>
        <v>73.52</v>
      </c>
      <c r="AY23" s="12" t="s">
        <v>21</v>
      </c>
      <c r="AZ23" s="15">
        <f t="array" ref="AZ23">SUMPRODUCT(($C$4='[8]Calculator Data Summary'!$B$5:$AW$5)*
($C$5='[8]Calculator Data Summary'!$B$6:$AW$6)*
($C$6='[8]Calculator Data Summary'!$B$4:$AW$4)*
(AZ$13='[8]Calculator Data Summary'!$B$7:$AW$7)*
(AY23='[8]Calculator Data Summary'!$A$8:$A$21)*
'[8]Calculator Data Summary'!$B$8:$AW$21)</f>
        <v>57.07</v>
      </c>
      <c r="BA23" s="15">
        <f t="array" ref="BA23">SUMPRODUCT(($C$4='[8]Calculator Data Summary'!$B$5:$AW$5)*
($C$5='[8]Calculator Data Summary'!$B$6:$AW$6)*
($C$6='[8]Calculator Data Summary'!$B$4:$AW$4)*
(BA$13='[8]Calculator Data Summary'!$B$7:$AW$7)*
(AY23='[8]Calculator Data Summary'!$A$8:$A$21)*
'[8]Calculator Data Summary'!$B$8:$AW$21)</f>
        <v>66.489999999999995</v>
      </c>
      <c r="BB23" s="15">
        <f t="array" ref="BB23">SUMPRODUCT(($C$4='[8]Calculator Data Summary'!$B$5:$AW$5)*
($C$5='[8]Calculator Data Summary'!$B$6:$AW$6)*
($C$6='[8]Calculator Data Summary'!$B$4:$AW$4)*
(BB$13='[8]Calculator Data Summary'!$B$7:$AW$7)*
(AY23='[8]Calculator Data Summary'!$A$8:$A$21)*
'[8]Calculator Data Summary'!$B$8:$AW$21)</f>
        <v>66.84</v>
      </c>
      <c r="BC23" s="15">
        <f t="array" ref="BC23">SUMPRODUCT(($C$4='[8]Calculator Data Summary'!$B$5:$AW$5)*
($C$5='[8]Calculator Data Summary'!$B$6:$AW$6)*
($C$6='[8]Calculator Data Summary'!$B$4:$AW$4)*
(BC$13='[8]Calculator Data Summary'!$B$7:$AW$7)*
(AY23='[8]Calculator Data Summary'!$A$8:$A$21)*
'[8]Calculator Data Summary'!$B$8:$AW$21)</f>
        <v>66.8</v>
      </c>
      <c r="BD23" s="18">
        <f t="array" ref="BD23">SUMPRODUCT(($C$4='[8]Calculator Data Summary'!$B$5:$AW$5)*
($C$5='[8]Calculator Data Summary'!$B$6:$AW$6)*
($C$6='[8]Calculator Data Summary'!$B$4:$AW$4)*
(BD$13='[8]Calculator Data Summary'!$B$7:$AW$7)*
(AY23='[8]Calculator Data Summary'!$A$8:$A$21)*
'[8]Calculator Data Summary'!$B$8:$AW$21)</f>
        <v>66.8</v>
      </c>
      <c r="BF23" s="12" t="s">
        <v>21</v>
      </c>
      <c r="BG23" s="15">
        <f t="array" ref="BG23">SUMPRODUCT(($C$4='[9]Calculator Data Summary'!$B$5:$AW$5)*
($C$5='[9]Calculator Data Summary'!$B$6:$AW$6)*
($C$6='[9]Calculator Data Summary'!$B$4:$AW$4)*
(BG$13='[9]Calculator Data Summary'!$B$7:$AW$7)*
(BF23='[9]Calculator Data Summary'!$A$8:$A$21)*
'[9]Calculator Data Summary'!$B$8:$AW$21)</f>
        <v>0</v>
      </c>
      <c r="BH23" s="15">
        <f t="array" ref="BH23">SUMPRODUCT(($C$4='[9]Calculator Data Summary'!$B$5:$AW$5)*
($C$5='[9]Calculator Data Summary'!$B$6:$AW$6)*
($C$6='[9]Calculator Data Summary'!$B$4:$AW$4)*
(BH$13='[9]Calculator Data Summary'!$B$7:$AW$7)*
(BF23='[9]Calculator Data Summary'!$A$8:$A$21)*
'[9]Calculator Data Summary'!$B$8:$AW$21)</f>
        <v>59.07</v>
      </c>
      <c r="BI23" s="15">
        <f t="array" ref="BI23">SUMPRODUCT(($C$4='[9]Calculator Data Summary'!$B$5:$AW$5)*
($C$5='[9]Calculator Data Summary'!$B$6:$AW$6)*
($C$6='[9]Calculator Data Summary'!$B$4:$AW$4)*
(BI$13='[9]Calculator Data Summary'!$B$7:$AW$7)*
(BF23='[9]Calculator Data Summary'!$A$8:$A$21)*
'[9]Calculator Data Summary'!$B$8:$AW$21)</f>
        <v>59.07</v>
      </c>
      <c r="BJ23" s="15">
        <f t="array" ref="BJ23">SUMPRODUCT(($C$4='[9]Calculator Data Summary'!$B$5:$AW$5)*
($C$5='[9]Calculator Data Summary'!$B$6:$AW$6)*
($C$6='[9]Calculator Data Summary'!$B$4:$AW$4)*
(BJ$13='[9]Calculator Data Summary'!$B$7:$AW$7)*
(BF23='[9]Calculator Data Summary'!$A$8:$A$21)*
'[9]Calculator Data Summary'!$B$8:$AW$21)</f>
        <v>59.07</v>
      </c>
      <c r="BK23" s="18">
        <f t="array" ref="BK23">SUMPRODUCT(($C$4='[9]Calculator Data Summary'!$B$5:$AW$5)*
($C$5='[9]Calculator Data Summary'!$B$6:$AW$6)*
($C$6='[9]Calculator Data Summary'!$B$4:$AW$4)*
(BK$13='[9]Calculator Data Summary'!$B$7:$AW$7)*
(BF23='[9]Calculator Data Summary'!$A$8:$A$21)*
'[9]Calculator Data Summary'!$B$8:$AW$21)</f>
        <v>59.07</v>
      </c>
    </row>
    <row r="24" spans="2:63" x14ac:dyDescent="0.25">
      <c r="B24" s="12" t="s">
        <v>22</v>
      </c>
      <c r="C24" s="15">
        <f t="array" ref="C24">SUMPRODUCT(($C$4='[1]Calculator Data Summary'!$B$5:$AW$5)*
($C$5='[1]Calculator Data Summary'!$B$6:$AW$6)*
($C$6='[1]Calculator Data Summary'!$B$4:$AW$4)*
(C$13='[1]Calculator Data Summary'!$B$7:$AW$7)*
(B24='[1]Calculator Data Summary'!$A$8:$A$21)*
'[1]Calculator Data Summary'!$B$8:$AW$21)</f>
        <v>35.479999999999997</v>
      </c>
      <c r="D24" s="15">
        <f t="array" ref="D24">SUMPRODUCT(($C$4='[1]Calculator Data Summary'!$B$5:$AW$5)*
($C$5='[1]Calculator Data Summary'!$B$6:$AW$6)*
($C$6='[1]Calculator Data Summary'!$B$4:$AW$4)*
(D$13='[1]Calculator Data Summary'!$B$7:$AW$7)*
(B24='[1]Calculator Data Summary'!$A$8:$A$21)*
'[1]Calculator Data Summary'!$B$8:$AW$21)</f>
        <v>43.410000000000004</v>
      </c>
      <c r="E24" s="15">
        <f t="array" ref="E24">SUMPRODUCT(($C$4='[1]Calculator Data Summary'!$B$5:$AW$5)*
($C$5='[1]Calculator Data Summary'!$B$6:$AW$6)*
($C$6='[1]Calculator Data Summary'!$B$4:$AW$4)*
(E$13='[1]Calculator Data Summary'!$B$7:$AW$7)*
(B24='[1]Calculator Data Summary'!$A$8:$A$21)*
'[1]Calculator Data Summary'!$B$8:$AW$21)</f>
        <v>43.71</v>
      </c>
      <c r="F24" s="15">
        <f t="array" ref="F24">SUMPRODUCT(($C$4='[1]Calculator Data Summary'!$B$5:$AW$5)*
($C$5='[1]Calculator Data Summary'!$B$6:$AW$6)*
($C$6='[1]Calculator Data Summary'!$B$4:$AW$4)*
(F$13='[1]Calculator Data Summary'!$B$7:$AW$7)*
(B24='[1]Calculator Data Summary'!$A$8:$A$21)*
'[1]Calculator Data Summary'!$B$8:$AW$21)</f>
        <v>46.620000000000005</v>
      </c>
      <c r="G24" s="18">
        <f t="array" ref="G24">SUMPRODUCT(($C$4='[1]Calculator Data Summary'!$B$5:$AW$5)*
($C$5='[1]Calculator Data Summary'!$B$6:$AW$6)*
($C$6='[1]Calculator Data Summary'!$B$4:$AW$4)*
(G$13='[1]Calculator Data Summary'!$B$7:$AW$7)*
(B24='[1]Calculator Data Summary'!$A$8:$A$21)*
'[1]Calculator Data Summary'!$B$8:$AW$21)</f>
        <v>46.620000000000005</v>
      </c>
      <c r="I24" s="12" t="s">
        <v>22</v>
      </c>
      <c r="J24" s="15">
        <f t="array" ref="J24">SUMPRODUCT(($C$4='[2]Calculator Data Summary'!$B$5:$AW$5)*
($C$5='[2]Calculator Data Summary'!$B$6:$AW$6)*
($C$6='[2]Calculator Data Summary'!$B$4:$AW$4)*
(J$13='[2]Calculator Data Summary'!$B$7:$AW$7)*
(I24='[2]Calculator Data Summary'!$A$8:$A$21)*
'[2]Calculator Data Summary'!$B$8:$AW$21)</f>
        <v>74.010000000000005</v>
      </c>
      <c r="K24" s="15">
        <f t="array" ref="K24">SUMPRODUCT(($C$4='[2]Calculator Data Summary'!$B$5:$AW$5)*
($C$5='[2]Calculator Data Summary'!$B$6:$AW$6)*
($C$6='[2]Calculator Data Summary'!$B$4:$AW$4)*
(K$13='[2]Calculator Data Summary'!$B$7:$AW$7)*
(I24='[2]Calculator Data Summary'!$A$8:$A$21)*
'[2]Calculator Data Summary'!$B$8:$AW$21)</f>
        <v>81.27</v>
      </c>
      <c r="L24" s="15">
        <f t="array" ref="L24">SUMPRODUCT(($C$4='[2]Calculator Data Summary'!$B$5:$AW$5)*
($C$5='[2]Calculator Data Summary'!$B$6:$AW$6)*
($C$6='[2]Calculator Data Summary'!$B$4:$AW$4)*
(L$13='[2]Calculator Data Summary'!$B$7:$AW$7)*
(I24='[2]Calculator Data Summary'!$A$8:$A$21)*
'[2]Calculator Data Summary'!$B$8:$AW$21)</f>
        <v>78.95</v>
      </c>
      <c r="M24" s="15">
        <f t="array" ref="M24">SUMPRODUCT(($C$4='[2]Calculator Data Summary'!$B$5:$AW$5)*
($C$5='[2]Calculator Data Summary'!$B$6:$AW$6)*
($C$6='[2]Calculator Data Summary'!$B$4:$AW$4)*
(M$13='[2]Calculator Data Summary'!$B$7:$AW$7)*
(I24='[2]Calculator Data Summary'!$A$8:$A$21)*
'[2]Calculator Data Summary'!$B$8:$AW$21)</f>
        <v>81.809999999999988</v>
      </c>
      <c r="N24" s="18">
        <f t="array" ref="N24">SUMPRODUCT(($C$4='[2]Calculator Data Summary'!$B$5:$AW$5)*
($C$5='[2]Calculator Data Summary'!$B$6:$AW$6)*
($C$6='[2]Calculator Data Summary'!$B$4:$AW$4)*
(N$13='[2]Calculator Data Summary'!$B$7:$AW$7)*
(I24='[2]Calculator Data Summary'!$A$8:$A$21)*
'[2]Calculator Data Summary'!$B$8:$AW$21)</f>
        <v>81.809999999999988</v>
      </c>
      <c r="P24" s="12" t="s">
        <v>22</v>
      </c>
      <c r="Q24" s="15">
        <f t="array" ref="Q24">SUMPRODUCT(($C$4='[3]Calculator Data Summary'!$B$5:$AW$5)*
($C$5='[3]Calculator Data Summary'!$B$6:$AW$6)*
($C$6='[3]Calculator Data Summary'!$B$4:$AW$4)*
(Q$13='[3]Calculator Data Summary'!$B$7:$AW$7)*
(P24='[3]Calculator Data Summary'!$A$8:$A$21)*
'[3]Calculator Data Summary'!$B$8:$AW$21)</f>
        <v>132.35</v>
      </c>
      <c r="R24" s="15">
        <f t="array" ref="R24">SUMPRODUCT(($C$4='[3]Calculator Data Summary'!$B$5:$AW$5)*
($C$5='[3]Calculator Data Summary'!$B$6:$AW$6)*
($C$6='[3]Calculator Data Summary'!$B$4:$AW$4)*
(R$13='[3]Calculator Data Summary'!$B$7:$AW$7)*
(P24='[3]Calculator Data Summary'!$A$8:$A$21)*
'[3]Calculator Data Summary'!$B$8:$AW$21)</f>
        <v>134.69999999999999</v>
      </c>
      <c r="S24" s="15">
        <f t="array" ref="S24">SUMPRODUCT(($C$4='[3]Calculator Data Summary'!$B$5:$AW$5)*
($C$5='[3]Calculator Data Summary'!$B$6:$AW$6)*
($C$6='[3]Calculator Data Summary'!$B$4:$AW$4)*
(S$13='[3]Calculator Data Summary'!$B$7:$AW$7)*
(P24='[3]Calculator Data Summary'!$A$8:$A$21)*
'[3]Calculator Data Summary'!$B$8:$AW$21)</f>
        <v>125.25</v>
      </c>
      <c r="T24" s="15">
        <f t="array" ref="T24">SUMPRODUCT(($C$4='[3]Calculator Data Summary'!$B$5:$AW$5)*
($C$5='[3]Calculator Data Summary'!$B$6:$AW$6)*
($C$6='[3]Calculator Data Summary'!$B$4:$AW$4)*
(T$13='[3]Calculator Data Summary'!$B$7:$AW$7)*
(P24='[3]Calculator Data Summary'!$A$8:$A$21)*
'[3]Calculator Data Summary'!$B$8:$AW$21)</f>
        <v>125.25</v>
      </c>
      <c r="U24" s="18">
        <f t="array" ref="U24">SUMPRODUCT(($C$4='[3]Calculator Data Summary'!$B$5:$AW$5)*
($C$5='[3]Calculator Data Summary'!$B$6:$AW$6)*
($C$6='[3]Calculator Data Summary'!$B$4:$AW$4)*
(U$13='[3]Calculator Data Summary'!$B$7:$AW$7)*
(P24='[3]Calculator Data Summary'!$A$8:$A$21)*
'[3]Calculator Data Summary'!$B$8:$AW$21)</f>
        <v>125.25</v>
      </c>
      <c r="W24" s="12" t="s">
        <v>22</v>
      </c>
      <c r="X24" s="15">
        <f t="array" ref="X24">SUMPRODUCT(($C$4='[4]Calculator Data Summary'!$B$5:$AW$5)*
($C$5='[4]Calculator Data Summary'!$B$6:$AW$6)*
($C$6='[4]Calculator Data Summary'!$B$4:$AW$4)*
(X$13='[4]Calculator Data Summary'!$B$7:$AW$7)*
(W24='[4]Calculator Data Summary'!$A$8:$A$21)*
'[4]Calculator Data Summary'!$B$8:$AW$21)</f>
        <v>129.66999999999999</v>
      </c>
      <c r="Y24" s="15">
        <f t="array" ref="Y24">SUMPRODUCT(($C$4='[4]Calculator Data Summary'!$B$5:$AW$5)*
($C$5='[4]Calculator Data Summary'!$B$6:$AW$6)*
($C$6='[4]Calculator Data Summary'!$B$4:$AW$4)*
(Y$13='[4]Calculator Data Summary'!$B$7:$AW$7)*
(W24='[4]Calculator Data Summary'!$A$8:$A$21)*
'[4]Calculator Data Summary'!$B$8:$AW$21)</f>
        <v>137.4</v>
      </c>
      <c r="Z24" s="15">
        <f t="array" ref="Z24">SUMPRODUCT(($C$4='[4]Calculator Data Summary'!$B$5:$AW$5)*
($C$5='[4]Calculator Data Summary'!$B$6:$AW$6)*
($C$6='[4]Calculator Data Summary'!$B$4:$AW$4)*
(Z$13='[4]Calculator Data Summary'!$B$7:$AW$7)*
(W24='[4]Calculator Data Summary'!$A$8:$A$21)*
'[4]Calculator Data Summary'!$B$8:$AW$21)</f>
        <v>127.51</v>
      </c>
      <c r="AA24" s="15">
        <f t="array" ref="AA24">SUMPRODUCT(($C$4='[4]Calculator Data Summary'!$B$5:$AW$5)*
($C$5='[4]Calculator Data Summary'!$B$6:$AW$6)*
($C$6='[4]Calculator Data Summary'!$B$4:$AW$4)*
(AA$13='[4]Calculator Data Summary'!$B$7:$AW$7)*
(W24='[4]Calculator Data Summary'!$A$8:$A$21)*
'[4]Calculator Data Summary'!$B$8:$AW$21)</f>
        <v>134.11000000000001</v>
      </c>
      <c r="AB24" s="18">
        <f t="array" ref="AB24">SUMPRODUCT(($C$4='[4]Calculator Data Summary'!$B$5:$AW$5)*
($C$5='[4]Calculator Data Summary'!$B$6:$AW$6)*
($C$6='[4]Calculator Data Summary'!$B$4:$AW$4)*
(AB$13='[4]Calculator Data Summary'!$B$7:$AW$7)*
(W24='[4]Calculator Data Summary'!$A$8:$A$21)*
'[4]Calculator Data Summary'!$B$8:$AW$21)</f>
        <v>134.11000000000001</v>
      </c>
      <c r="AD24" s="12" t="s">
        <v>22</v>
      </c>
      <c r="AE24" s="15">
        <f t="array" ref="AE24">SUMPRODUCT(($C$4='[5]Calculator Data Summary'!$B$5:$AW$5)*
($C$5='[5]Calculator Data Summary'!$B$6:$AW$6)*
($C$6='[5]Calculator Data Summary'!$B$4:$AW$4)*
(AE$13='[5]Calculator Data Summary'!$B$7:$AW$7)*
(AD24='[5]Calculator Data Summary'!$A$8:$A$21)*
'[5]Calculator Data Summary'!$B$8:$AW$21)</f>
        <v>51.32</v>
      </c>
      <c r="AF24" s="15">
        <f t="array" ref="AF24">SUMPRODUCT(($C$4='[5]Calculator Data Summary'!$B$5:$AW$5)*
($C$5='[5]Calculator Data Summary'!$B$6:$AW$6)*
($C$6='[5]Calculator Data Summary'!$B$4:$AW$4)*
(AF$13='[5]Calculator Data Summary'!$B$7:$AW$7)*
(AD24='[5]Calculator Data Summary'!$A$8:$A$21)*
'[5]Calculator Data Summary'!$B$8:$AW$21)</f>
        <v>65.739999999999995</v>
      </c>
      <c r="AG24" s="15">
        <f t="array" ref="AG24">SUMPRODUCT(($C$4='[5]Calculator Data Summary'!$B$5:$AW$5)*
($C$5='[5]Calculator Data Summary'!$B$6:$AW$6)*
($C$6='[5]Calculator Data Summary'!$B$4:$AW$4)*
(AG$13='[5]Calculator Data Summary'!$B$7:$AW$7)*
(AD24='[5]Calculator Data Summary'!$A$8:$A$21)*
'[5]Calculator Data Summary'!$B$8:$AW$21)</f>
        <v>64.64</v>
      </c>
      <c r="AH24" s="15">
        <f t="array" ref="AH24">SUMPRODUCT(($C$4='[5]Calculator Data Summary'!$B$5:$AW$5)*
($C$5='[5]Calculator Data Summary'!$B$6:$AW$6)*
($C$6='[5]Calculator Data Summary'!$B$4:$AW$4)*
(AH$13='[5]Calculator Data Summary'!$B$7:$AW$7)*
(AD24='[5]Calculator Data Summary'!$A$8:$A$21)*
'[5]Calculator Data Summary'!$B$8:$AW$21)</f>
        <v>68.38</v>
      </c>
      <c r="AI24" s="18">
        <f t="array" ref="AI24">SUMPRODUCT(($C$4='[5]Calculator Data Summary'!$B$5:$AW$5)*
($C$5='[5]Calculator Data Summary'!$B$6:$AW$6)*
($C$6='[5]Calculator Data Summary'!$B$4:$AW$4)*
(AI$13='[5]Calculator Data Summary'!$B$7:$AW$7)*
(AD24='[5]Calculator Data Summary'!$A$8:$A$21)*
'[5]Calculator Data Summary'!$B$8:$AW$21)</f>
        <v>68.38</v>
      </c>
      <c r="AK24" s="12" t="s">
        <v>22</v>
      </c>
      <c r="AL24" s="15">
        <f t="array" ref="AL24">SUMPRODUCT(($C$4='[6]Calculator Data Summary'!$B$5:$AW$5)*
($C$5='[6]Calculator Data Summary'!$B$6:$AW$6)*
($C$6='[6]Calculator Data Summary'!$B$4:$AW$4)*
(AL$13='[6]Calculator Data Summary'!$B$7:$AW$7)*
(AK24='[6]Calculator Data Summary'!$A$8:$A$21)*
'[6]Calculator Data Summary'!$B$8:$AW$21)</f>
        <v>54.26</v>
      </c>
      <c r="AM24" s="15">
        <f t="array" ref="AM24">SUMPRODUCT(($C$4='[6]Calculator Data Summary'!$B$5:$AW$5)*
($C$5='[6]Calculator Data Summary'!$B$6:$AW$6)*
($C$6='[6]Calculator Data Summary'!$B$4:$AW$4)*
(AM$13='[6]Calculator Data Summary'!$B$7:$AW$7)*
(AK24='[6]Calculator Data Summary'!$A$8:$A$21)*
'[6]Calculator Data Summary'!$B$8:$AW$21)</f>
        <v>65.22</v>
      </c>
      <c r="AN24" s="15">
        <f t="array" ref="AN24">SUMPRODUCT(($C$4='[6]Calculator Data Summary'!$B$5:$AW$5)*
($C$5='[6]Calculator Data Summary'!$B$6:$AW$6)*
($C$6='[6]Calculator Data Summary'!$B$4:$AW$4)*
(AN$13='[6]Calculator Data Summary'!$B$7:$AW$7)*
(AK24='[6]Calculator Data Summary'!$A$8:$A$21)*
'[6]Calculator Data Summary'!$B$8:$AW$21)</f>
        <v>65.759999999999991</v>
      </c>
      <c r="AO24" s="15">
        <f t="array" ref="AO24">SUMPRODUCT(($C$4='[6]Calculator Data Summary'!$B$5:$AW$5)*
($C$5='[6]Calculator Data Summary'!$B$6:$AW$6)*
($C$6='[6]Calculator Data Summary'!$B$4:$AW$4)*
(AO$13='[6]Calculator Data Summary'!$B$7:$AW$7)*
(AK24='[6]Calculator Data Summary'!$A$8:$A$21)*
'[6]Calculator Data Summary'!$B$8:$AW$21)</f>
        <v>68.459999999999994</v>
      </c>
      <c r="AP24" s="18">
        <f t="array" ref="AP24">SUMPRODUCT(($C$4='[6]Calculator Data Summary'!$B$5:$AW$5)*
($C$5='[6]Calculator Data Summary'!$B$6:$AW$6)*
($C$6='[6]Calculator Data Summary'!$B$4:$AW$4)*
(AP$13='[6]Calculator Data Summary'!$B$7:$AW$7)*
(AK24='[6]Calculator Data Summary'!$A$8:$A$21)*
'[6]Calculator Data Summary'!$B$8:$AW$21)</f>
        <v>68.459999999999994</v>
      </c>
      <c r="AR24" s="12" t="s">
        <v>22</v>
      </c>
      <c r="AS24" s="15">
        <f t="array" ref="AS24">SUMPRODUCT(($C$4='[7]Calculator Data Summary'!$B$5:$AW$5)*
($C$5='[7]Calculator Data Summary'!$B$6:$AW$6)*
($C$6='[7]Calculator Data Summary'!$B$4:$AW$4)*
(AS$13='[7]Calculator Data Summary'!$B$7:$AW$7)*
(AR24='[7]Calculator Data Summary'!$A$8:$A$21)*
'[7]Calculator Data Summary'!$B$8:$AW$21)</f>
        <v>65.58</v>
      </c>
      <c r="AT24" s="15">
        <f t="array" ref="AT24">SUMPRODUCT(($C$4='[7]Calculator Data Summary'!$B$5:$AW$5)*
($C$5='[7]Calculator Data Summary'!$B$6:$AW$6)*
($C$6='[7]Calculator Data Summary'!$B$4:$AW$4)*
(AT$13='[7]Calculator Data Summary'!$B$7:$AW$7)*
(AR24='[7]Calculator Data Summary'!$A$8:$A$21)*
'[7]Calculator Data Summary'!$B$8:$AW$21)</f>
        <v>73.52000000000001</v>
      </c>
      <c r="AU24" s="15">
        <f t="array" ref="AU24">SUMPRODUCT(($C$4='[7]Calculator Data Summary'!$B$5:$AW$5)*
($C$5='[7]Calculator Data Summary'!$B$6:$AW$6)*
($C$6='[7]Calculator Data Summary'!$B$4:$AW$4)*
(AU$13='[7]Calculator Data Summary'!$B$7:$AW$7)*
(AR24='[7]Calculator Data Summary'!$A$8:$A$21)*
'[7]Calculator Data Summary'!$B$8:$AW$21)</f>
        <v>70.820000000000007</v>
      </c>
      <c r="AV24" s="15">
        <f t="array" ref="AV24">SUMPRODUCT(($C$4='[7]Calculator Data Summary'!$B$5:$AW$5)*
($C$5='[7]Calculator Data Summary'!$B$6:$AW$6)*
($C$6='[7]Calculator Data Summary'!$B$4:$AW$4)*
(AV$13='[7]Calculator Data Summary'!$B$7:$AW$7)*
(AR24='[7]Calculator Data Summary'!$A$8:$A$21)*
'[7]Calculator Data Summary'!$B$8:$AW$21)</f>
        <v>73.52</v>
      </c>
      <c r="AW24" s="18">
        <f t="array" ref="AW24">SUMPRODUCT(($C$4='[7]Calculator Data Summary'!$B$5:$AW$5)*
($C$5='[7]Calculator Data Summary'!$B$6:$AW$6)*
($C$6='[7]Calculator Data Summary'!$B$4:$AW$4)*
(AW$13='[7]Calculator Data Summary'!$B$7:$AW$7)*
(AR24='[7]Calculator Data Summary'!$A$8:$A$21)*
'[7]Calculator Data Summary'!$B$8:$AW$21)</f>
        <v>73.52</v>
      </c>
      <c r="AY24" s="12" t="s">
        <v>22</v>
      </c>
      <c r="AZ24" s="15">
        <f t="array" ref="AZ24">SUMPRODUCT(($C$4='[8]Calculator Data Summary'!$B$5:$AW$5)*
($C$5='[8]Calculator Data Summary'!$B$6:$AW$6)*
($C$6='[8]Calculator Data Summary'!$B$4:$AW$4)*
(AZ$13='[8]Calculator Data Summary'!$B$7:$AW$7)*
(AY24='[8]Calculator Data Summary'!$A$8:$A$21)*
'[8]Calculator Data Summary'!$B$8:$AW$21)</f>
        <v>57.07</v>
      </c>
      <c r="BA24" s="15">
        <f t="array" ref="BA24">SUMPRODUCT(($C$4='[8]Calculator Data Summary'!$B$5:$AW$5)*
($C$5='[8]Calculator Data Summary'!$B$6:$AW$6)*
($C$6='[8]Calculator Data Summary'!$B$4:$AW$4)*
(BA$13='[8]Calculator Data Summary'!$B$7:$AW$7)*
(AY24='[8]Calculator Data Summary'!$A$8:$A$21)*
'[8]Calculator Data Summary'!$B$8:$AW$21)</f>
        <v>66.489999999999995</v>
      </c>
      <c r="BB24" s="15">
        <f t="array" ref="BB24">SUMPRODUCT(($C$4='[8]Calculator Data Summary'!$B$5:$AW$5)*
($C$5='[8]Calculator Data Summary'!$B$6:$AW$6)*
($C$6='[8]Calculator Data Summary'!$B$4:$AW$4)*
(BB$13='[8]Calculator Data Summary'!$B$7:$AW$7)*
(AY24='[8]Calculator Data Summary'!$A$8:$A$21)*
'[8]Calculator Data Summary'!$B$8:$AW$21)</f>
        <v>64.37</v>
      </c>
      <c r="BC24" s="15">
        <f t="array" ref="BC24">SUMPRODUCT(($C$4='[8]Calculator Data Summary'!$B$5:$AW$5)*
($C$5='[8]Calculator Data Summary'!$B$6:$AW$6)*
($C$6='[8]Calculator Data Summary'!$B$4:$AW$4)*
(BC$13='[8]Calculator Data Summary'!$B$7:$AW$7)*
(AY24='[8]Calculator Data Summary'!$A$8:$A$21)*
'[8]Calculator Data Summary'!$B$8:$AW$21)</f>
        <v>66.8</v>
      </c>
      <c r="BD24" s="18">
        <f t="array" ref="BD24">SUMPRODUCT(($C$4='[8]Calculator Data Summary'!$B$5:$AW$5)*
($C$5='[8]Calculator Data Summary'!$B$6:$AW$6)*
($C$6='[8]Calculator Data Summary'!$B$4:$AW$4)*
(BD$13='[8]Calculator Data Summary'!$B$7:$AW$7)*
(AY24='[8]Calculator Data Summary'!$A$8:$A$21)*
'[8]Calculator Data Summary'!$B$8:$AW$21)</f>
        <v>66.8</v>
      </c>
      <c r="BF24" s="12" t="s">
        <v>22</v>
      </c>
      <c r="BG24" s="15">
        <f t="array" ref="BG24">SUMPRODUCT(($C$4='[9]Calculator Data Summary'!$B$5:$AW$5)*
($C$5='[9]Calculator Data Summary'!$B$6:$AW$6)*
($C$6='[9]Calculator Data Summary'!$B$4:$AW$4)*
(BG$13='[9]Calculator Data Summary'!$B$7:$AW$7)*
(BF24='[9]Calculator Data Summary'!$A$8:$A$21)*
'[9]Calculator Data Summary'!$B$8:$AW$21)</f>
        <v>0</v>
      </c>
      <c r="BH24" s="15">
        <f t="array" ref="BH24">SUMPRODUCT(($C$4='[9]Calculator Data Summary'!$B$5:$AW$5)*
($C$5='[9]Calculator Data Summary'!$B$6:$AW$6)*
($C$6='[9]Calculator Data Summary'!$B$4:$AW$4)*
(BH$13='[9]Calculator Data Summary'!$B$7:$AW$7)*
(BF24='[9]Calculator Data Summary'!$A$8:$A$21)*
'[9]Calculator Data Summary'!$B$8:$AW$21)</f>
        <v>59.07</v>
      </c>
      <c r="BI24" s="15">
        <f t="array" ref="BI24">SUMPRODUCT(($C$4='[9]Calculator Data Summary'!$B$5:$AW$5)*
($C$5='[9]Calculator Data Summary'!$B$6:$AW$6)*
($C$6='[9]Calculator Data Summary'!$B$4:$AW$4)*
(BI$13='[9]Calculator Data Summary'!$B$7:$AW$7)*
(BF24='[9]Calculator Data Summary'!$A$8:$A$21)*
'[9]Calculator Data Summary'!$B$8:$AW$21)</f>
        <v>59.07</v>
      </c>
      <c r="BJ24" s="15">
        <f t="array" ref="BJ24">SUMPRODUCT(($C$4='[9]Calculator Data Summary'!$B$5:$AW$5)*
($C$5='[9]Calculator Data Summary'!$B$6:$AW$6)*
($C$6='[9]Calculator Data Summary'!$B$4:$AW$4)*
(BJ$13='[9]Calculator Data Summary'!$B$7:$AW$7)*
(BF24='[9]Calculator Data Summary'!$A$8:$A$21)*
'[9]Calculator Data Summary'!$B$8:$AW$21)</f>
        <v>59.07</v>
      </c>
      <c r="BK24" s="18">
        <f t="array" ref="BK24">SUMPRODUCT(($C$4='[9]Calculator Data Summary'!$B$5:$AW$5)*
($C$5='[9]Calculator Data Summary'!$B$6:$AW$6)*
($C$6='[9]Calculator Data Summary'!$B$4:$AW$4)*
(BK$13='[9]Calculator Data Summary'!$B$7:$AW$7)*
(BF24='[9]Calculator Data Summary'!$A$8:$A$21)*
'[9]Calculator Data Summary'!$B$8:$AW$21)</f>
        <v>59.07</v>
      </c>
    </row>
    <row r="25" spans="2:63" x14ac:dyDescent="0.25">
      <c r="B25" s="12" t="s">
        <v>23</v>
      </c>
      <c r="C25" s="15">
        <f t="array" ref="C25">SUMPRODUCT(($C$4='[1]Calculator Data Summary'!$B$5:$AW$5)*
($C$5='[1]Calculator Data Summary'!$B$6:$AW$6)*
($C$6='[1]Calculator Data Summary'!$B$4:$AW$4)*
(C$13='[1]Calculator Data Summary'!$B$7:$AW$7)*
(B25='[1]Calculator Data Summary'!$A$8:$A$21)*
'[1]Calculator Data Summary'!$B$8:$AW$21)</f>
        <v>35.479999999999997</v>
      </c>
      <c r="D25" s="15">
        <f t="array" ref="D25">SUMPRODUCT(($C$4='[1]Calculator Data Summary'!$B$5:$AW$5)*
($C$5='[1]Calculator Data Summary'!$B$6:$AW$6)*
($C$6='[1]Calculator Data Summary'!$B$4:$AW$4)*
(D$13='[1]Calculator Data Summary'!$B$7:$AW$7)*
(B25='[1]Calculator Data Summary'!$A$8:$A$21)*
'[1]Calculator Data Summary'!$B$8:$AW$21)</f>
        <v>43.410000000000004</v>
      </c>
      <c r="E25" s="15">
        <f t="array" ref="E25">SUMPRODUCT(($C$4='[1]Calculator Data Summary'!$B$5:$AW$5)*
($C$5='[1]Calculator Data Summary'!$B$6:$AW$6)*
($C$6='[1]Calculator Data Summary'!$B$4:$AW$4)*
(E$13='[1]Calculator Data Summary'!$B$7:$AW$7)*
(B25='[1]Calculator Data Summary'!$A$8:$A$21)*
'[1]Calculator Data Summary'!$B$8:$AW$21)</f>
        <v>43.71</v>
      </c>
      <c r="F25" s="15">
        <f t="array" ref="F25">SUMPRODUCT(($C$4='[1]Calculator Data Summary'!$B$5:$AW$5)*
($C$5='[1]Calculator Data Summary'!$B$6:$AW$6)*
($C$6='[1]Calculator Data Summary'!$B$4:$AW$4)*
(F$13='[1]Calculator Data Summary'!$B$7:$AW$7)*
(B25='[1]Calculator Data Summary'!$A$8:$A$21)*
'[1]Calculator Data Summary'!$B$8:$AW$21)</f>
        <v>46.620000000000005</v>
      </c>
      <c r="G25" s="18">
        <f t="array" ref="G25">SUMPRODUCT(($C$4='[1]Calculator Data Summary'!$B$5:$AW$5)*
($C$5='[1]Calculator Data Summary'!$B$6:$AW$6)*
($C$6='[1]Calculator Data Summary'!$B$4:$AW$4)*
(G$13='[1]Calculator Data Summary'!$B$7:$AW$7)*
(B25='[1]Calculator Data Summary'!$A$8:$A$21)*
'[1]Calculator Data Summary'!$B$8:$AW$21)</f>
        <v>46.620000000000005</v>
      </c>
      <c r="I25" s="12" t="s">
        <v>23</v>
      </c>
      <c r="J25" s="15">
        <f t="array" ref="J25">SUMPRODUCT(($C$4='[2]Calculator Data Summary'!$B$5:$AW$5)*
($C$5='[2]Calculator Data Summary'!$B$6:$AW$6)*
($C$6='[2]Calculator Data Summary'!$B$4:$AW$4)*
(J$13='[2]Calculator Data Summary'!$B$7:$AW$7)*
(I25='[2]Calculator Data Summary'!$A$8:$A$21)*
'[2]Calculator Data Summary'!$B$8:$AW$21)</f>
        <v>74.010000000000005</v>
      </c>
      <c r="K25" s="15">
        <f t="array" ref="K25">SUMPRODUCT(($C$4='[2]Calculator Data Summary'!$B$5:$AW$5)*
($C$5='[2]Calculator Data Summary'!$B$6:$AW$6)*
($C$6='[2]Calculator Data Summary'!$B$4:$AW$4)*
(K$13='[2]Calculator Data Summary'!$B$7:$AW$7)*
(I25='[2]Calculator Data Summary'!$A$8:$A$21)*
'[2]Calculator Data Summary'!$B$8:$AW$21)</f>
        <v>81.27</v>
      </c>
      <c r="L25" s="15">
        <f t="array" ref="L25">SUMPRODUCT(($C$4='[2]Calculator Data Summary'!$B$5:$AW$5)*
($C$5='[2]Calculator Data Summary'!$B$6:$AW$6)*
($C$6='[2]Calculator Data Summary'!$B$4:$AW$4)*
(L$13='[2]Calculator Data Summary'!$B$7:$AW$7)*
(I25='[2]Calculator Data Summary'!$A$8:$A$21)*
'[2]Calculator Data Summary'!$B$8:$AW$21)</f>
        <v>78.95</v>
      </c>
      <c r="M25" s="15">
        <f t="array" ref="M25">SUMPRODUCT(($C$4='[2]Calculator Data Summary'!$B$5:$AW$5)*
($C$5='[2]Calculator Data Summary'!$B$6:$AW$6)*
($C$6='[2]Calculator Data Summary'!$B$4:$AW$4)*
(M$13='[2]Calculator Data Summary'!$B$7:$AW$7)*
(I25='[2]Calculator Data Summary'!$A$8:$A$21)*
'[2]Calculator Data Summary'!$B$8:$AW$21)</f>
        <v>81.809999999999988</v>
      </c>
      <c r="N25" s="18">
        <f t="array" ref="N25">SUMPRODUCT(($C$4='[2]Calculator Data Summary'!$B$5:$AW$5)*
($C$5='[2]Calculator Data Summary'!$B$6:$AW$6)*
($C$6='[2]Calculator Data Summary'!$B$4:$AW$4)*
(N$13='[2]Calculator Data Summary'!$B$7:$AW$7)*
(I25='[2]Calculator Data Summary'!$A$8:$A$21)*
'[2]Calculator Data Summary'!$B$8:$AW$21)</f>
        <v>81.809999999999988</v>
      </c>
      <c r="P25" s="12" t="s">
        <v>23</v>
      </c>
      <c r="Q25" s="15">
        <f t="array" ref="Q25">SUMPRODUCT(($C$4='[3]Calculator Data Summary'!$B$5:$AW$5)*
($C$5='[3]Calculator Data Summary'!$B$6:$AW$6)*
($C$6='[3]Calculator Data Summary'!$B$4:$AW$4)*
(Q$13='[3]Calculator Data Summary'!$B$7:$AW$7)*
(P25='[3]Calculator Data Summary'!$A$8:$A$21)*
'[3]Calculator Data Summary'!$B$8:$AW$21)</f>
        <v>132.35</v>
      </c>
      <c r="R25" s="15">
        <f t="array" ref="R25">SUMPRODUCT(($C$4='[3]Calculator Data Summary'!$B$5:$AW$5)*
($C$5='[3]Calculator Data Summary'!$B$6:$AW$6)*
($C$6='[3]Calculator Data Summary'!$B$4:$AW$4)*
(R$13='[3]Calculator Data Summary'!$B$7:$AW$7)*
(P25='[3]Calculator Data Summary'!$A$8:$A$21)*
'[3]Calculator Data Summary'!$B$8:$AW$21)</f>
        <v>134.69999999999999</v>
      </c>
      <c r="S25" s="15">
        <f t="array" ref="S25">SUMPRODUCT(($C$4='[3]Calculator Data Summary'!$B$5:$AW$5)*
($C$5='[3]Calculator Data Summary'!$B$6:$AW$6)*
($C$6='[3]Calculator Data Summary'!$B$4:$AW$4)*
(S$13='[3]Calculator Data Summary'!$B$7:$AW$7)*
(P25='[3]Calculator Data Summary'!$A$8:$A$21)*
'[3]Calculator Data Summary'!$B$8:$AW$21)</f>
        <v>125.25</v>
      </c>
      <c r="T25" s="15">
        <f t="array" ref="T25">SUMPRODUCT(($C$4='[3]Calculator Data Summary'!$B$5:$AW$5)*
($C$5='[3]Calculator Data Summary'!$B$6:$AW$6)*
($C$6='[3]Calculator Data Summary'!$B$4:$AW$4)*
(T$13='[3]Calculator Data Summary'!$B$7:$AW$7)*
(P25='[3]Calculator Data Summary'!$A$8:$A$21)*
'[3]Calculator Data Summary'!$B$8:$AW$21)</f>
        <v>125.25</v>
      </c>
      <c r="U25" s="18">
        <f t="array" ref="U25">SUMPRODUCT(($C$4='[3]Calculator Data Summary'!$B$5:$AW$5)*
($C$5='[3]Calculator Data Summary'!$B$6:$AW$6)*
($C$6='[3]Calculator Data Summary'!$B$4:$AW$4)*
(U$13='[3]Calculator Data Summary'!$B$7:$AW$7)*
(P25='[3]Calculator Data Summary'!$A$8:$A$21)*
'[3]Calculator Data Summary'!$B$8:$AW$21)</f>
        <v>125.25</v>
      </c>
      <c r="W25" s="12" t="s">
        <v>23</v>
      </c>
      <c r="X25" s="15">
        <f t="array" ref="X25">SUMPRODUCT(($C$4='[4]Calculator Data Summary'!$B$5:$AW$5)*
($C$5='[4]Calculator Data Summary'!$B$6:$AW$6)*
($C$6='[4]Calculator Data Summary'!$B$4:$AW$4)*
(X$13='[4]Calculator Data Summary'!$B$7:$AW$7)*
(W25='[4]Calculator Data Summary'!$A$8:$A$21)*
'[4]Calculator Data Summary'!$B$8:$AW$21)</f>
        <v>129.66999999999999</v>
      </c>
      <c r="Y25" s="15">
        <f t="array" ref="Y25">SUMPRODUCT(($C$4='[4]Calculator Data Summary'!$B$5:$AW$5)*
($C$5='[4]Calculator Data Summary'!$B$6:$AW$6)*
($C$6='[4]Calculator Data Summary'!$B$4:$AW$4)*
(Y$13='[4]Calculator Data Summary'!$B$7:$AW$7)*
(W25='[4]Calculator Data Summary'!$A$8:$A$21)*
'[4]Calculator Data Summary'!$B$8:$AW$21)</f>
        <v>137.4</v>
      </c>
      <c r="Z25" s="15">
        <f t="array" ref="Z25">SUMPRODUCT(($C$4='[4]Calculator Data Summary'!$B$5:$AW$5)*
($C$5='[4]Calculator Data Summary'!$B$6:$AW$6)*
($C$6='[4]Calculator Data Summary'!$B$4:$AW$4)*
(Z$13='[4]Calculator Data Summary'!$B$7:$AW$7)*
(W25='[4]Calculator Data Summary'!$A$8:$A$21)*
'[4]Calculator Data Summary'!$B$8:$AW$21)</f>
        <v>127.51</v>
      </c>
      <c r="AA25" s="15">
        <f t="array" ref="AA25">SUMPRODUCT(($C$4='[4]Calculator Data Summary'!$B$5:$AW$5)*
($C$5='[4]Calculator Data Summary'!$B$6:$AW$6)*
($C$6='[4]Calculator Data Summary'!$B$4:$AW$4)*
(AA$13='[4]Calculator Data Summary'!$B$7:$AW$7)*
(W25='[4]Calculator Data Summary'!$A$8:$A$21)*
'[4]Calculator Data Summary'!$B$8:$AW$21)</f>
        <v>134.11000000000001</v>
      </c>
      <c r="AB25" s="18">
        <f t="array" ref="AB25">SUMPRODUCT(($C$4='[4]Calculator Data Summary'!$B$5:$AW$5)*
($C$5='[4]Calculator Data Summary'!$B$6:$AW$6)*
($C$6='[4]Calculator Data Summary'!$B$4:$AW$4)*
(AB$13='[4]Calculator Data Summary'!$B$7:$AW$7)*
(W25='[4]Calculator Data Summary'!$A$8:$A$21)*
'[4]Calculator Data Summary'!$B$8:$AW$21)</f>
        <v>134.11000000000001</v>
      </c>
      <c r="AD25" s="12" t="s">
        <v>23</v>
      </c>
      <c r="AE25" s="15">
        <f t="array" ref="AE25">SUMPRODUCT(($C$4='[5]Calculator Data Summary'!$B$5:$AW$5)*
($C$5='[5]Calculator Data Summary'!$B$6:$AW$6)*
($C$6='[5]Calculator Data Summary'!$B$4:$AW$4)*
(AE$13='[5]Calculator Data Summary'!$B$7:$AW$7)*
(AD25='[5]Calculator Data Summary'!$A$8:$A$21)*
'[5]Calculator Data Summary'!$B$8:$AW$21)</f>
        <v>51.32</v>
      </c>
      <c r="AF25" s="15">
        <f t="array" ref="AF25">SUMPRODUCT(($C$4='[5]Calculator Data Summary'!$B$5:$AW$5)*
($C$5='[5]Calculator Data Summary'!$B$6:$AW$6)*
($C$6='[5]Calculator Data Summary'!$B$4:$AW$4)*
(AF$13='[5]Calculator Data Summary'!$B$7:$AW$7)*
(AD25='[5]Calculator Data Summary'!$A$8:$A$21)*
'[5]Calculator Data Summary'!$B$8:$AW$21)</f>
        <v>65.739999999999995</v>
      </c>
      <c r="AG25" s="15">
        <f t="array" ref="AG25">SUMPRODUCT(($C$4='[5]Calculator Data Summary'!$B$5:$AW$5)*
($C$5='[5]Calculator Data Summary'!$B$6:$AW$6)*
($C$6='[5]Calculator Data Summary'!$B$4:$AW$4)*
(AG$13='[5]Calculator Data Summary'!$B$7:$AW$7)*
(AD25='[5]Calculator Data Summary'!$A$8:$A$21)*
'[5]Calculator Data Summary'!$B$8:$AW$21)</f>
        <v>64.64</v>
      </c>
      <c r="AH25" s="15">
        <f t="array" ref="AH25">SUMPRODUCT(($C$4='[5]Calculator Data Summary'!$B$5:$AW$5)*
($C$5='[5]Calculator Data Summary'!$B$6:$AW$6)*
($C$6='[5]Calculator Data Summary'!$B$4:$AW$4)*
(AH$13='[5]Calculator Data Summary'!$B$7:$AW$7)*
(AD25='[5]Calculator Data Summary'!$A$8:$A$21)*
'[5]Calculator Data Summary'!$B$8:$AW$21)</f>
        <v>68.38</v>
      </c>
      <c r="AI25" s="18">
        <f t="array" ref="AI25">SUMPRODUCT(($C$4='[5]Calculator Data Summary'!$B$5:$AW$5)*
($C$5='[5]Calculator Data Summary'!$B$6:$AW$6)*
($C$6='[5]Calculator Data Summary'!$B$4:$AW$4)*
(AI$13='[5]Calculator Data Summary'!$B$7:$AW$7)*
(AD25='[5]Calculator Data Summary'!$A$8:$A$21)*
'[5]Calculator Data Summary'!$B$8:$AW$21)</f>
        <v>68.38</v>
      </c>
      <c r="AK25" s="12" t="s">
        <v>23</v>
      </c>
      <c r="AL25" s="15">
        <f t="array" ref="AL25">SUMPRODUCT(($C$4='[6]Calculator Data Summary'!$B$5:$AW$5)*
($C$5='[6]Calculator Data Summary'!$B$6:$AW$6)*
($C$6='[6]Calculator Data Summary'!$B$4:$AW$4)*
(AL$13='[6]Calculator Data Summary'!$B$7:$AW$7)*
(AK25='[6]Calculator Data Summary'!$A$8:$A$21)*
'[6]Calculator Data Summary'!$B$8:$AW$21)</f>
        <v>54.26</v>
      </c>
      <c r="AM25" s="15">
        <f t="array" ref="AM25">SUMPRODUCT(($C$4='[6]Calculator Data Summary'!$B$5:$AW$5)*
($C$5='[6]Calculator Data Summary'!$B$6:$AW$6)*
($C$6='[6]Calculator Data Summary'!$B$4:$AW$4)*
(AM$13='[6]Calculator Data Summary'!$B$7:$AW$7)*
(AK25='[6]Calculator Data Summary'!$A$8:$A$21)*
'[6]Calculator Data Summary'!$B$8:$AW$21)</f>
        <v>65.22</v>
      </c>
      <c r="AN25" s="15">
        <f t="array" ref="AN25">SUMPRODUCT(($C$4='[6]Calculator Data Summary'!$B$5:$AW$5)*
($C$5='[6]Calculator Data Summary'!$B$6:$AW$6)*
($C$6='[6]Calculator Data Summary'!$B$4:$AW$4)*
(AN$13='[6]Calculator Data Summary'!$B$7:$AW$7)*
(AK25='[6]Calculator Data Summary'!$A$8:$A$21)*
'[6]Calculator Data Summary'!$B$8:$AW$21)</f>
        <v>65.759999999999991</v>
      </c>
      <c r="AO25" s="15">
        <f t="array" ref="AO25">SUMPRODUCT(($C$4='[6]Calculator Data Summary'!$B$5:$AW$5)*
($C$5='[6]Calculator Data Summary'!$B$6:$AW$6)*
($C$6='[6]Calculator Data Summary'!$B$4:$AW$4)*
(AO$13='[6]Calculator Data Summary'!$B$7:$AW$7)*
(AK25='[6]Calculator Data Summary'!$A$8:$A$21)*
'[6]Calculator Data Summary'!$B$8:$AW$21)</f>
        <v>68.459999999999994</v>
      </c>
      <c r="AP25" s="18">
        <f t="array" ref="AP25">SUMPRODUCT(($C$4='[6]Calculator Data Summary'!$B$5:$AW$5)*
($C$5='[6]Calculator Data Summary'!$B$6:$AW$6)*
($C$6='[6]Calculator Data Summary'!$B$4:$AW$4)*
(AP$13='[6]Calculator Data Summary'!$B$7:$AW$7)*
(AK25='[6]Calculator Data Summary'!$A$8:$A$21)*
'[6]Calculator Data Summary'!$B$8:$AW$21)</f>
        <v>68.459999999999994</v>
      </c>
      <c r="AR25" s="12" t="s">
        <v>23</v>
      </c>
      <c r="AS25" s="15">
        <f t="array" ref="AS25">SUMPRODUCT(($C$4='[7]Calculator Data Summary'!$B$5:$AW$5)*
($C$5='[7]Calculator Data Summary'!$B$6:$AW$6)*
($C$6='[7]Calculator Data Summary'!$B$4:$AW$4)*
(AS$13='[7]Calculator Data Summary'!$B$7:$AW$7)*
(AR25='[7]Calculator Data Summary'!$A$8:$A$21)*
'[7]Calculator Data Summary'!$B$8:$AW$21)</f>
        <v>65.58</v>
      </c>
      <c r="AT25" s="15">
        <f t="array" ref="AT25">SUMPRODUCT(($C$4='[7]Calculator Data Summary'!$B$5:$AW$5)*
($C$5='[7]Calculator Data Summary'!$B$6:$AW$6)*
($C$6='[7]Calculator Data Summary'!$B$4:$AW$4)*
(AT$13='[7]Calculator Data Summary'!$B$7:$AW$7)*
(AR25='[7]Calculator Data Summary'!$A$8:$A$21)*
'[7]Calculator Data Summary'!$B$8:$AW$21)</f>
        <v>73.52000000000001</v>
      </c>
      <c r="AU25" s="15">
        <f t="array" ref="AU25">SUMPRODUCT(($C$4='[7]Calculator Data Summary'!$B$5:$AW$5)*
($C$5='[7]Calculator Data Summary'!$B$6:$AW$6)*
($C$6='[7]Calculator Data Summary'!$B$4:$AW$4)*
(AU$13='[7]Calculator Data Summary'!$B$7:$AW$7)*
(AR25='[7]Calculator Data Summary'!$A$8:$A$21)*
'[7]Calculator Data Summary'!$B$8:$AW$21)</f>
        <v>70.820000000000007</v>
      </c>
      <c r="AV25" s="15">
        <f t="array" ref="AV25">SUMPRODUCT(($C$4='[7]Calculator Data Summary'!$B$5:$AW$5)*
($C$5='[7]Calculator Data Summary'!$B$6:$AW$6)*
($C$6='[7]Calculator Data Summary'!$B$4:$AW$4)*
(AV$13='[7]Calculator Data Summary'!$B$7:$AW$7)*
(AR25='[7]Calculator Data Summary'!$A$8:$A$21)*
'[7]Calculator Data Summary'!$B$8:$AW$21)</f>
        <v>73.52</v>
      </c>
      <c r="AW25" s="18">
        <f t="array" ref="AW25">SUMPRODUCT(($C$4='[7]Calculator Data Summary'!$B$5:$AW$5)*
($C$5='[7]Calculator Data Summary'!$B$6:$AW$6)*
($C$6='[7]Calculator Data Summary'!$B$4:$AW$4)*
(AW$13='[7]Calculator Data Summary'!$B$7:$AW$7)*
(AR25='[7]Calculator Data Summary'!$A$8:$A$21)*
'[7]Calculator Data Summary'!$B$8:$AW$21)</f>
        <v>73.52</v>
      </c>
      <c r="AY25" s="12" t="s">
        <v>23</v>
      </c>
      <c r="AZ25" s="15">
        <f t="array" ref="AZ25">SUMPRODUCT(($C$4='[8]Calculator Data Summary'!$B$5:$AW$5)*
($C$5='[8]Calculator Data Summary'!$B$6:$AW$6)*
($C$6='[8]Calculator Data Summary'!$B$4:$AW$4)*
(AZ$13='[8]Calculator Data Summary'!$B$7:$AW$7)*
(AY25='[8]Calculator Data Summary'!$A$8:$A$21)*
'[8]Calculator Data Summary'!$B$8:$AW$21)</f>
        <v>57.07</v>
      </c>
      <c r="BA25" s="15">
        <f t="array" ref="BA25">SUMPRODUCT(($C$4='[8]Calculator Data Summary'!$B$5:$AW$5)*
($C$5='[8]Calculator Data Summary'!$B$6:$AW$6)*
($C$6='[8]Calculator Data Summary'!$B$4:$AW$4)*
(BA$13='[8]Calculator Data Summary'!$B$7:$AW$7)*
(AY25='[8]Calculator Data Summary'!$A$8:$A$21)*
'[8]Calculator Data Summary'!$B$8:$AW$21)</f>
        <v>66.489999999999995</v>
      </c>
      <c r="BB25" s="15">
        <f t="array" ref="BB25">SUMPRODUCT(($C$4='[8]Calculator Data Summary'!$B$5:$AW$5)*
($C$5='[8]Calculator Data Summary'!$B$6:$AW$6)*
($C$6='[8]Calculator Data Summary'!$B$4:$AW$4)*
(BB$13='[8]Calculator Data Summary'!$B$7:$AW$7)*
(AY25='[8]Calculator Data Summary'!$A$8:$A$21)*
'[8]Calculator Data Summary'!$B$8:$AW$21)</f>
        <v>64.37</v>
      </c>
      <c r="BC25" s="15">
        <f t="array" ref="BC25">SUMPRODUCT(($C$4='[8]Calculator Data Summary'!$B$5:$AW$5)*
($C$5='[8]Calculator Data Summary'!$B$6:$AW$6)*
($C$6='[8]Calculator Data Summary'!$B$4:$AW$4)*
(BC$13='[8]Calculator Data Summary'!$B$7:$AW$7)*
(AY25='[8]Calculator Data Summary'!$A$8:$A$21)*
'[8]Calculator Data Summary'!$B$8:$AW$21)</f>
        <v>66.8</v>
      </c>
      <c r="BD25" s="18">
        <f t="array" ref="BD25">SUMPRODUCT(($C$4='[8]Calculator Data Summary'!$B$5:$AW$5)*
($C$5='[8]Calculator Data Summary'!$B$6:$AW$6)*
($C$6='[8]Calculator Data Summary'!$B$4:$AW$4)*
(BD$13='[8]Calculator Data Summary'!$B$7:$AW$7)*
(AY25='[8]Calculator Data Summary'!$A$8:$A$21)*
'[8]Calculator Data Summary'!$B$8:$AW$21)</f>
        <v>66.8</v>
      </c>
      <c r="BF25" s="12" t="s">
        <v>23</v>
      </c>
      <c r="BG25" s="15">
        <f t="array" ref="BG25">SUMPRODUCT(($C$4='[9]Calculator Data Summary'!$B$5:$AW$5)*
($C$5='[9]Calculator Data Summary'!$B$6:$AW$6)*
($C$6='[9]Calculator Data Summary'!$B$4:$AW$4)*
(BG$13='[9]Calculator Data Summary'!$B$7:$AW$7)*
(BF25='[9]Calculator Data Summary'!$A$8:$A$21)*
'[9]Calculator Data Summary'!$B$8:$AW$21)</f>
        <v>0</v>
      </c>
      <c r="BH25" s="15">
        <f t="array" ref="BH25">SUMPRODUCT(($C$4='[9]Calculator Data Summary'!$B$5:$AW$5)*
($C$5='[9]Calculator Data Summary'!$B$6:$AW$6)*
($C$6='[9]Calculator Data Summary'!$B$4:$AW$4)*
(BH$13='[9]Calculator Data Summary'!$B$7:$AW$7)*
(BF25='[9]Calculator Data Summary'!$A$8:$A$21)*
'[9]Calculator Data Summary'!$B$8:$AW$21)</f>
        <v>59.07</v>
      </c>
      <c r="BI25" s="15">
        <f t="array" ref="BI25">SUMPRODUCT(($C$4='[9]Calculator Data Summary'!$B$5:$AW$5)*
($C$5='[9]Calculator Data Summary'!$B$6:$AW$6)*
($C$6='[9]Calculator Data Summary'!$B$4:$AW$4)*
(BI$13='[9]Calculator Data Summary'!$B$7:$AW$7)*
(BF25='[9]Calculator Data Summary'!$A$8:$A$21)*
'[9]Calculator Data Summary'!$B$8:$AW$21)</f>
        <v>59.07</v>
      </c>
      <c r="BJ25" s="15">
        <f t="array" ref="BJ25">SUMPRODUCT(($C$4='[9]Calculator Data Summary'!$B$5:$AW$5)*
($C$5='[9]Calculator Data Summary'!$B$6:$AW$6)*
($C$6='[9]Calculator Data Summary'!$B$4:$AW$4)*
(BJ$13='[9]Calculator Data Summary'!$B$7:$AW$7)*
(BF25='[9]Calculator Data Summary'!$A$8:$A$21)*
'[9]Calculator Data Summary'!$B$8:$AW$21)</f>
        <v>59.07</v>
      </c>
      <c r="BK25" s="18">
        <f t="array" ref="BK25">SUMPRODUCT(($C$4='[9]Calculator Data Summary'!$B$5:$AW$5)*
($C$5='[9]Calculator Data Summary'!$B$6:$AW$6)*
($C$6='[9]Calculator Data Summary'!$B$4:$AW$4)*
(BK$13='[9]Calculator Data Summary'!$B$7:$AW$7)*
(BF25='[9]Calculator Data Summary'!$A$8:$A$21)*
'[9]Calculator Data Summary'!$B$8:$AW$21)</f>
        <v>59.07</v>
      </c>
    </row>
    <row r="26" spans="2:63" ht="15.75" thickBot="1" x14ac:dyDescent="0.3">
      <c r="B26" s="13" t="s">
        <v>24</v>
      </c>
      <c r="C26" s="19">
        <f>SUM(C14:C25)</f>
        <v>425.66</v>
      </c>
      <c r="D26" s="19">
        <f t="shared" ref="D26:G26" si="0">SUM(D14:D25)</f>
        <v>508.99000000000012</v>
      </c>
      <c r="E26" s="19">
        <f t="shared" si="0"/>
        <v>540.46999999999991</v>
      </c>
      <c r="F26" s="19">
        <f t="shared" si="0"/>
        <v>559.44000000000005</v>
      </c>
      <c r="G26" s="20">
        <f t="shared" si="0"/>
        <v>559.44000000000005</v>
      </c>
      <c r="I26" s="13" t="s">
        <v>24</v>
      </c>
      <c r="J26" s="19">
        <f>SUM(J14:J25)</f>
        <v>881.35</v>
      </c>
      <c r="K26" s="19">
        <f t="shared" ref="K26:N26" si="1">SUM(K14:K25)</f>
        <v>964.65999999999985</v>
      </c>
      <c r="L26" s="19">
        <f t="shared" si="1"/>
        <v>979.19000000000017</v>
      </c>
      <c r="M26" s="19">
        <f t="shared" si="1"/>
        <v>981.71999999999969</v>
      </c>
      <c r="N26" s="20">
        <f t="shared" si="1"/>
        <v>981.71999999999969</v>
      </c>
      <c r="P26" s="13" t="s">
        <v>24</v>
      </c>
      <c r="Q26" s="19">
        <f>SUM(Q14:Q25)</f>
        <v>1592.1899999999994</v>
      </c>
      <c r="R26" s="19">
        <f t="shared" ref="R26:U26" si="2">SUM(R14:R25)</f>
        <v>1610.6700000000003</v>
      </c>
      <c r="S26" s="19">
        <f t="shared" si="2"/>
        <v>1572.0500000000004</v>
      </c>
      <c r="T26" s="19">
        <f t="shared" si="2"/>
        <v>1503</v>
      </c>
      <c r="U26" s="20">
        <f t="shared" si="2"/>
        <v>1503</v>
      </c>
      <c r="W26" s="13" t="s">
        <v>24</v>
      </c>
      <c r="X26" s="19">
        <f>SUM(X14:X25)</f>
        <v>1555.1000000000001</v>
      </c>
      <c r="Y26" s="19">
        <f t="shared" ref="Y26:AB26" si="3">SUM(Y14:Y25)</f>
        <v>1661.3500000000004</v>
      </c>
      <c r="Z26" s="19">
        <f t="shared" si="3"/>
        <v>1681.66</v>
      </c>
      <c r="AA26" s="19">
        <f t="shared" si="3"/>
        <v>1609.3200000000006</v>
      </c>
      <c r="AB26" s="20">
        <f t="shared" si="3"/>
        <v>1609.3200000000006</v>
      </c>
      <c r="AD26" s="13" t="s">
        <v>24</v>
      </c>
      <c r="AE26" s="19">
        <f>SUM(AE14:AE25)</f>
        <v>624.85</v>
      </c>
      <c r="AF26" s="19">
        <f t="shared" ref="AF26:AI26" si="4">SUM(AF14:AF25)</f>
        <v>767.59</v>
      </c>
      <c r="AG26" s="19">
        <f t="shared" si="4"/>
        <v>811.26</v>
      </c>
      <c r="AH26" s="19">
        <f t="shared" si="4"/>
        <v>820.56</v>
      </c>
      <c r="AI26" s="20">
        <f t="shared" si="4"/>
        <v>820.56</v>
      </c>
      <c r="AK26" s="13" t="s">
        <v>24</v>
      </c>
      <c r="AL26" s="19">
        <f>SUM(AL14:AL25)</f>
        <v>654.31999999999994</v>
      </c>
      <c r="AM26" s="19">
        <f t="shared" ref="AM26:AP26" si="5">SUM(AM14:AM25)</f>
        <v>770.65000000000009</v>
      </c>
      <c r="AN26" s="19">
        <f t="shared" si="5"/>
        <v>796.58999999999992</v>
      </c>
      <c r="AO26" s="19">
        <f t="shared" si="5"/>
        <v>821.5200000000001</v>
      </c>
      <c r="AP26" s="20">
        <f t="shared" si="5"/>
        <v>821.5200000000001</v>
      </c>
      <c r="AR26" s="13" t="s">
        <v>24</v>
      </c>
      <c r="AS26" s="19">
        <f>SUM(AS14:AS25)</f>
        <v>780.42000000000019</v>
      </c>
      <c r="AT26" s="19">
        <f t="shared" ref="AT26:AW26" si="6">SUM(AT14:AT25)</f>
        <v>874.4799999999999</v>
      </c>
      <c r="AU26" s="19">
        <f t="shared" si="6"/>
        <v>885.36000000000024</v>
      </c>
      <c r="AV26" s="19">
        <f t="shared" si="6"/>
        <v>882.2399999999999</v>
      </c>
      <c r="AW26" s="20">
        <f t="shared" si="6"/>
        <v>882.2399999999999</v>
      </c>
      <c r="AY26" s="13" t="s">
        <v>24</v>
      </c>
      <c r="AZ26" s="19">
        <f>SUM(AZ14:AZ25)</f>
        <v>677.08000000000015</v>
      </c>
      <c r="BA26" s="19">
        <f t="shared" ref="BA26:BD26" si="7">SUM(BA14:BA25)</f>
        <v>787.95</v>
      </c>
      <c r="BB26" s="19">
        <f t="shared" si="7"/>
        <v>812.62</v>
      </c>
      <c r="BC26" s="19">
        <f t="shared" si="7"/>
        <v>801.5999999999998</v>
      </c>
      <c r="BD26" s="20">
        <f t="shared" si="7"/>
        <v>801.5999999999998</v>
      </c>
      <c r="BF26" s="13" t="s">
        <v>24</v>
      </c>
      <c r="BG26" s="19">
        <f>SUM(BG14:BG25)</f>
        <v>0</v>
      </c>
      <c r="BH26" s="19">
        <f t="shared" ref="BH26:BK26" si="8">SUM(BH14:BH25)</f>
        <v>472.56</v>
      </c>
      <c r="BI26" s="19">
        <f t="shared" si="8"/>
        <v>708.84000000000015</v>
      </c>
      <c r="BJ26" s="19">
        <f t="shared" si="8"/>
        <v>708.84000000000015</v>
      </c>
      <c r="BK26" s="20">
        <f t="shared" si="8"/>
        <v>708.84000000000015</v>
      </c>
    </row>
    <row r="27" spans="2:63" ht="15.75" thickBot="1" x14ac:dyDescent="0.3">
      <c r="B27" s="54" t="s">
        <v>66</v>
      </c>
      <c r="C27" s="55">
        <f>C26/12</f>
        <v>35.471666666666671</v>
      </c>
      <c r="D27" s="55">
        <f t="shared" ref="D27:G27" si="9">D26/12</f>
        <v>42.415833333333346</v>
      </c>
      <c r="E27" s="55">
        <f t="shared" si="9"/>
        <v>45.039166666666659</v>
      </c>
      <c r="F27" s="55">
        <f t="shared" si="9"/>
        <v>46.620000000000005</v>
      </c>
      <c r="G27" s="56">
        <f t="shared" si="9"/>
        <v>46.620000000000005</v>
      </c>
      <c r="I27" s="54" t="s">
        <v>66</v>
      </c>
      <c r="J27" s="55">
        <f>J26/12</f>
        <v>73.44583333333334</v>
      </c>
      <c r="K27" s="55">
        <f t="shared" ref="K27:N27" si="10">K26/12</f>
        <v>80.388333333333321</v>
      </c>
      <c r="L27" s="55">
        <f t="shared" si="10"/>
        <v>81.599166666666676</v>
      </c>
      <c r="M27" s="55">
        <f t="shared" si="10"/>
        <v>81.809999999999974</v>
      </c>
      <c r="N27" s="56">
        <f t="shared" si="10"/>
        <v>81.809999999999974</v>
      </c>
      <c r="P27" s="54" t="s">
        <v>66</v>
      </c>
      <c r="Q27" s="55">
        <f>Q26/12</f>
        <v>132.68249999999995</v>
      </c>
      <c r="R27" s="55">
        <f t="shared" ref="R27:U27" si="11">R26/12</f>
        <v>134.22250000000003</v>
      </c>
      <c r="S27" s="55">
        <f t="shared" si="11"/>
        <v>131.00416666666669</v>
      </c>
      <c r="T27" s="55">
        <f t="shared" si="11"/>
        <v>125.25</v>
      </c>
      <c r="U27" s="56">
        <f t="shared" si="11"/>
        <v>125.25</v>
      </c>
      <c r="W27" s="54" t="s">
        <v>66</v>
      </c>
      <c r="X27" s="55">
        <f>X26/12</f>
        <v>129.59166666666667</v>
      </c>
      <c r="Y27" s="55">
        <f t="shared" ref="Y27:AB27" si="12">Y26/12</f>
        <v>138.44583333333335</v>
      </c>
      <c r="Z27" s="55">
        <f t="shared" si="12"/>
        <v>140.13833333333335</v>
      </c>
      <c r="AA27" s="55">
        <f t="shared" si="12"/>
        <v>134.11000000000004</v>
      </c>
      <c r="AB27" s="56">
        <f t="shared" si="12"/>
        <v>134.11000000000004</v>
      </c>
      <c r="AD27" s="54" t="s">
        <v>66</v>
      </c>
      <c r="AE27" s="55">
        <f>AE26/12</f>
        <v>52.070833333333333</v>
      </c>
      <c r="AF27" s="55">
        <f t="shared" ref="AF27:AI27" si="13">AF26/12</f>
        <v>63.965833333333336</v>
      </c>
      <c r="AG27" s="55">
        <f t="shared" si="13"/>
        <v>67.605000000000004</v>
      </c>
      <c r="AH27" s="55">
        <f t="shared" si="13"/>
        <v>68.38</v>
      </c>
      <c r="AI27" s="56">
        <f t="shared" si="13"/>
        <v>68.38</v>
      </c>
      <c r="AK27" s="54" t="s">
        <v>66</v>
      </c>
      <c r="AL27" s="55">
        <f>AL26/12</f>
        <v>54.526666666666664</v>
      </c>
      <c r="AM27" s="55">
        <f t="shared" ref="AM27:AP27" si="14">AM26/12</f>
        <v>64.220833333333346</v>
      </c>
      <c r="AN27" s="55">
        <f t="shared" si="14"/>
        <v>66.382499999999993</v>
      </c>
      <c r="AO27" s="55">
        <f t="shared" si="14"/>
        <v>68.460000000000008</v>
      </c>
      <c r="AP27" s="56">
        <f t="shared" si="14"/>
        <v>68.460000000000008</v>
      </c>
      <c r="AR27" s="54" t="s">
        <v>66</v>
      </c>
      <c r="AS27" s="55">
        <f>AS26/12</f>
        <v>65.035000000000011</v>
      </c>
      <c r="AT27" s="55">
        <f t="shared" ref="AT27:AW27" si="15">AT26/12</f>
        <v>72.873333333333321</v>
      </c>
      <c r="AU27" s="55">
        <f t="shared" si="15"/>
        <v>73.780000000000015</v>
      </c>
      <c r="AV27" s="55">
        <f t="shared" si="15"/>
        <v>73.52</v>
      </c>
      <c r="AW27" s="56">
        <f t="shared" si="15"/>
        <v>73.52</v>
      </c>
      <c r="AY27" s="54" t="s">
        <v>66</v>
      </c>
      <c r="AZ27" s="55">
        <f>AZ26/12</f>
        <v>56.423333333333346</v>
      </c>
      <c r="BA27" s="55">
        <f t="shared" ref="BA27:BD27" si="16">BA26/12</f>
        <v>65.662500000000009</v>
      </c>
      <c r="BB27" s="55">
        <f t="shared" si="16"/>
        <v>67.718333333333334</v>
      </c>
      <c r="BC27" s="55">
        <f t="shared" si="16"/>
        <v>66.799999999999983</v>
      </c>
      <c r="BD27" s="56">
        <f t="shared" si="16"/>
        <v>66.799999999999983</v>
      </c>
      <c r="BF27" s="54" t="s">
        <v>66</v>
      </c>
      <c r="BG27" s="55">
        <f>BG26/12</f>
        <v>0</v>
      </c>
      <c r="BH27" s="55">
        <f t="shared" ref="BH27:BK27" si="17">BH26/12</f>
        <v>39.380000000000003</v>
      </c>
      <c r="BI27" s="55">
        <f t="shared" si="17"/>
        <v>59.070000000000014</v>
      </c>
      <c r="BJ27" s="55">
        <f t="shared" si="17"/>
        <v>59.070000000000014</v>
      </c>
      <c r="BK27" s="56">
        <f t="shared" si="17"/>
        <v>59.070000000000014</v>
      </c>
    </row>
    <row r="28" spans="2:63" ht="45" x14ac:dyDescent="0.25">
      <c r="B28" s="57" t="s">
        <v>35</v>
      </c>
      <c r="C28" s="58">
        <f>(C27-$C$9)/$C$9</f>
        <v>-2.2034692920766819E-3</v>
      </c>
      <c r="D28" s="58">
        <f>(D26-C26)/C26</f>
        <v>0.1957665742611476</v>
      </c>
      <c r="E28" s="58">
        <f>(E26-D26)/D26</f>
        <v>6.1847973437591665E-2</v>
      </c>
      <c r="F28" s="58">
        <f>(F26-E26)/E26</f>
        <v>3.5099080429996384E-2</v>
      </c>
      <c r="G28" s="59">
        <f>(G26-F26)/F26</f>
        <v>0</v>
      </c>
      <c r="I28" s="57" t="s">
        <v>35</v>
      </c>
      <c r="J28" s="58">
        <f>(J27-$J$9)/$J$9</f>
        <v>1.6270005996033541E-2</v>
      </c>
      <c r="K28" s="58">
        <f>(K26-J26)/J26</f>
        <v>9.4525443921256974E-2</v>
      </c>
      <c r="L28" s="58">
        <f>(L26-K26)/K26</f>
        <v>1.5062301743619841E-2</v>
      </c>
      <c r="M28" s="58">
        <f>(M26-L26)/L26</f>
        <v>2.5837682165866867E-3</v>
      </c>
      <c r="N28" s="59">
        <f>(N26-M26)/M26</f>
        <v>0</v>
      </c>
      <c r="P28" s="57" t="s">
        <v>35</v>
      </c>
      <c r="Q28" s="58">
        <f>(Q27-$Q$9)/$Q$9</f>
        <v>-1.9369640439297552E-3</v>
      </c>
      <c r="R28" s="58">
        <f>(R26-Q26)/Q26</f>
        <v>1.1606654984644379E-2</v>
      </c>
      <c r="S28" s="58">
        <f>(S26-R26)/R26</f>
        <v>-2.3977599384107161E-2</v>
      </c>
      <c r="T28" s="58">
        <f>(T26-S26)/S26</f>
        <v>-4.3923539327629775E-2</v>
      </c>
      <c r="U28" s="59">
        <f>(U26-T26)/T26</f>
        <v>0</v>
      </c>
      <c r="W28" s="57" t="s">
        <v>35</v>
      </c>
      <c r="X28" s="58">
        <f>(X27-$X$9)/$X$9</f>
        <v>-4.6722990271376354E-3</v>
      </c>
      <c r="Y28" s="58">
        <f>(Y26-X26)/X26</f>
        <v>6.8323580477139878E-2</v>
      </c>
      <c r="Z28" s="58">
        <f>(Z26-Y26)/Y26</f>
        <v>1.2224997742799358E-2</v>
      </c>
      <c r="AA28" s="58">
        <f>(AA26-Z26)/Z26</f>
        <v>-4.301701889799333E-2</v>
      </c>
      <c r="AB28" s="59">
        <f>(AB26-AA26)/AA26</f>
        <v>0</v>
      </c>
      <c r="AD28" s="57" t="s">
        <v>35</v>
      </c>
      <c r="AE28" s="58">
        <f>(AE27-$AE$9)/$AE$9</f>
        <v>1.0691640786749551E-2</v>
      </c>
      <c r="AF28" s="58">
        <f>(AF26-AE26)/AE26</f>
        <v>0.22843882531807636</v>
      </c>
      <c r="AG28" s="58">
        <f>(AG26-AF26)/AF26</f>
        <v>5.6892351385505226E-2</v>
      </c>
      <c r="AH28" s="58">
        <f>(AH26-AG26)/AG26</f>
        <v>1.1463649138377283E-2</v>
      </c>
      <c r="AI28" s="59">
        <f>(AI26-AH26)/AH26</f>
        <v>0</v>
      </c>
      <c r="AK28" s="57" t="s">
        <v>35</v>
      </c>
      <c r="AL28" s="58">
        <f>(AL27-$AL$9)/$AL$9</f>
        <v>1.9190031152647922E-2</v>
      </c>
      <c r="AM28" s="58">
        <f>(AM26-AL26)/AL26</f>
        <v>0.17778762684924831</v>
      </c>
      <c r="AN28" s="58">
        <f>(AN26-AM26)/AM26</f>
        <v>3.3659897489132319E-2</v>
      </c>
      <c r="AO28" s="58">
        <f>(AO26-AN26)/AN26</f>
        <v>3.129589876850096E-2</v>
      </c>
      <c r="AP28" s="59">
        <f>(AP26-AO26)/AO26</f>
        <v>0</v>
      </c>
      <c r="AR28" s="57" t="s">
        <v>35</v>
      </c>
      <c r="AS28" s="58">
        <f>(AS27-$AS$9)/$AS$9</f>
        <v>1.3006230529595139E-2</v>
      </c>
      <c r="AT28" s="58">
        <f>(AT26-AS26)/AS26</f>
        <v>0.12052484559596076</v>
      </c>
      <c r="AU28" s="58">
        <f>(AU26-AT26)/AT26</f>
        <v>1.2441679626749998E-2</v>
      </c>
      <c r="AV28" s="58">
        <f>(AV26-AU26)/AU26</f>
        <v>-3.523990241258183E-3</v>
      </c>
      <c r="AW28" s="59">
        <f>(AW26-AV26)/AV26</f>
        <v>0</v>
      </c>
      <c r="AY28" s="57" t="s">
        <v>35</v>
      </c>
      <c r="AZ28" s="58">
        <f>(AZ27-$AZ$9)/$AZ$9</f>
        <v>3.1128167641325657E-2</v>
      </c>
      <c r="BA28" s="58">
        <f>(BA26-AZ26)/AZ26</f>
        <v>0.16374726767885606</v>
      </c>
      <c r="BB28" s="58">
        <f>(BB26-BA26)/BA26</f>
        <v>3.1309093216574602E-2</v>
      </c>
      <c r="BC28" s="58">
        <f>(BC26-BB26)/BB26</f>
        <v>-1.3561074056754953E-2</v>
      </c>
      <c r="BD28" s="59">
        <f>(BD26-BC26)/BC26</f>
        <v>0</v>
      </c>
      <c r="BF28" s="57" t="s">
        <v>35</v>
      </c>
      <c r="BG28" s="58">
        <f>(BG27-$AZ$9)/$AZ$9</f>
        <v>-1</v>
      </c>
      <c r="BH28" s="58" t="e">
        <f>(BH26-BG26)/BG26</f>
        <v>#DIV/0!</v>
      </c>
      <c r="BI28" s="58">
        <f>(BI26-BH26)/BH26</f>
        <v>0.50000000000000033</v>
      </c>
      <c r="BJ28" s="58">
        <f>(BJ26-BI26)/BI26</f>
        <v>0</v>
      </c>
      <c r="BK28" s="59">
        <f>(BK26-BJ26)/BJ26</f>
        <v>0</v>
      </c>
    </row>
    <row r="29" spans="2:63" ht="75.75" thickBot="1" x14ac:dyDescent="0.3">
      <c r="B29" s="27" t="s">
        <v>61</v>
      </c>
      <c r="C29" s="60">
        <f>(C27-$C9)/$C9</f>
        <v>-2.2034692920766819E-3</v>
      </c>
      <c r="D29" s="60">
        <f>(D27-$C9)/$C9</f>
        <v>0.19313173933427144</v>
      </c>
      <c r="E29" s="60">
        <f>(E27-$C9)/$C9</f>
        <v>0.26692451945616491</v>
      </c>
      <c r="F29" s="60">
        <f>(F27-$C9)/$C9</f>
        <v>0.31139240506329136</v>
      </c>
      <c r="G29" s="61">
        <f>(G27-$C9)/$C9</f>
        <v>0.31139240506329136</v>
      </c>
      <c r="I29" s="27" t="s">
        <v>61</v>
      </c>
      <c r="J29" s="60">
        <f>(J27-$J9)/$J9</f>
        <v>1.6270005996033541E-2</v>
      </c>
      <c r="K29" s="60">
        <f t="shared" ref="K29:N29" si="18">(K27-$J9)/$J9</f>
        <v>0.11233337945666702</v>
      </c>
      <c r="L29" s="60">
        <f t="shared" si="18"/>
        <v>0.12908768045754365</v>
      </c>
      <c r="M29" s="60">
        <f t="shared" si="18"/>
        <v>0.13200498132004951</v>
      </c>
      <c r="N29" s="61">
        <f t="shared" si="18"/>
        <v>0.13200498132004951</v>
      </c>
      <c r="P29" s="27" t="s">
        <v>61</v>
      </c>
      <c r="Q29" s="60">
        <f>(Q27-$Q9)/$Q9</f>
        <v>-1.9369640439297552E-3</v>
      </c>
      <c r="R29" s="60">
        <f>(R27-$Q9)/$Q9</f>
        <v>9.6472092673390696E-3</v>
      </c>
      <c r="S29" s="60">
        <f t="shared" ref="S29:U29" si="19">(S27-$Q9)/$Q9</f>
        <v>-1.4561707035755066E-2</v>
      </c>
      <c r="T29" s="60">
        <f t="shared" si="19"/>
        <v>-5.7845644651722365E-2</v>
      </c>
      <c r="U29" s="61">
        <f t="shared" si="19"/>
        <v>-5.7845644651722365E-2</v>
      </c>
      <c r="W29" s="27" t="s">
        <v>61</v>
      </c>
      <c r="X29" s="60">
        <f>(X27-$X9)/$X9</f>
        <v>-4.6722990271376354E-3</v>
      </c>
      <c r="Y29" s="60">
        <f t="shared" ref="Y29:AB29" si="20">(Y27-$X9)/$X9</f>
        <v>6.3332053251408338E-2</v>
      </c>
      <c r="Z29" s="60">
        <f t="shared" si="20"/>
        <v>7.6331285202253157E-2</v>
      </c>
      <c r="AA29" s="60">
        <f t="shared" si="20"/>
        <v>3.003072196620625E-2</v>
      </c>
      <c r="AB29" s="61">
        <f t="shared" si="20"/>
        <v>3.003072196620625E-2</v>
      </c>
      <c r="AD29" s="27" t="s">
        <v>61</v>
      </c>
      <c r="AE29" s="60">
        <f>(AE27-$AE9)/$AE9</f>
        <v>1.0691640786749551E-2</v>
      </c>
      <c r="AF29" s="60">
        <f t="shared" ref="AF29:AI29" si="21">(AF27-$AE9)/$AE9</f>
        <v>0.24157285196687386</v>
      </c>
      <c r="AG29" s="60">
        <f t="shared" si="21"/>
        <v>0.31220885093167722</v>
      </c>
      <c r="AH29" s="60">
        <f t="shared" si="21"/>
        <v>0.3272515527950311</v>
      </c>
      <c r="AI29" s="61">
        <f t="shared" si="21"/>
        <v>0.3272515527950311</v>
      </c>
      <c r="AK29" s="27" t="s">
        <v>61</v>
      </c>
      <c r="AL29" s="60">
        <f>(AL27-$AL9)/$AL9</f>
        <v>1.9190031152647922E-2</v>
      </c>
      <c r="AM29" s="60">
        <f t="shared" ref="AM29:AP29" si="22">(AM27-$AL9)/$AL9</f>
        <v>0.20038940809968869</v>
      </c>
      <c r="AN29" s="60">
        <f t="shared" si="22"/>
        <v>0.24079439252336435</v>
      </c>
      <c r="AO29" s="60">
        <f t="shared" si="22"/>
        <v>0.2796261682242992</v>
      </c>
      <c r="AP29" s="61">
        <f t="shared" si="22"/>
        <v>0.2796261682242992</v>
      </c>
      <c r="AR29" s="27" t="s">
        <v>61</v>
      </c>
      <c r="AS29" s="60">
        <f>(AS27-$AS9)/$AS9</f>
        <v>1.3006230529595139E-2</v>
      </c>
      <c r="AT29" s="60">
        <f t="shared" ref="AT29:AW29" si="23">(AT27-$AS9)/$AS9</f>
        <v>0.13509865005192084</v>
      </c>
      <c r="AU29" s="60">
        <f t="shared" si="23"/>
        <v>0.14922118380062324</v>
      </c>
      <c r="AV29" s="60">
        <f t="shared" si="23"/>
        <v>0.14517133956386283</v>
      </c>
      <c r="AW29" s="61">
        <f t="shared" si="23"/>
        <v>0.14517133956386283</v>
      </c>
      <c r="AY29" s="27" t="s">
        <v>61</v>
      </c>
      <c r="AZ29" s="60">
        <f>(AZ27-$AZ9)/$AZ9</f>
        <v>3.1128167641325657E-2</v>
      </c>
      <c r="BA29" s="60">
        <f t="shared" ref="BA29:BD29" si="24">(BA27-$AZ9)/$AZ9</f>
        <v>0.19997258771929827</v>
      </c>
      <c r="BB29" s="60">
        <f t="shared" si="24"/>
        <v>0.23754264132553593</v>
      </c>
      <c r="BC29" s="60">
        <f t="shared" si="24"/>
        <v>0.22076023391812821</v>
      </c>
      <c r="BD29" s="61">
        <f t="shared" si="24"/>
        <v>0.22076023391812821</v>
      </c>
      <c r="BF29" s="27" t="s">
        <v>61</v>
      </c>
      <c r="BG29" s="60">
        <f>(BG27-$AZ9)/$AZ9</f>
        <v>-1</v>
      </c>
      <c r="BH29" s="60">
        <f t="shared" ref="BH29:BK29" si="25">(BH27-$AZ9)/$AZ9</f>
        <v>-0.28033625730994155</v>
      </c>
      <c r="BI29" s="60">
        <f t="shared" si="25"/>
        <v>7.9495614035087869E-2</v>
      </c>
      <c r="BJ29" s="60">
        <f t="shared" si="25"/>
        <v>7.9495614035087869E-2</v>
      </c>
      <c r="BK29" s="61">
        <f t="shared" si="25"/>
        <v>7.9495614035087869E-2</v>
      </c>
    </row>
  </sheetData>
  <mergeCells count="9">
    <mergeCell ref="B7:G7"/>
    <mergeCell ref="I7:N7"/>
    <mergeCell ref="P7:U7"/>
    <mergeCell ref="W7:AB7"/>
    <mergeCell ref="BF7:BK7"/>
    <mergeCell ref="AD7:AI7"/>
    <mergeCell ref="AK7:AP7"/>
    <mergeCell ref="AR7:AW7"/>
    <mergeCell ref="AY7:BD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BK29"/>
  <sheetViews>
    <sheetView topLeftCell="AT1" workbookViewId="0">
      <selection activeCell="BG9" sqref="BG9"/>
    </sheetView>
  </sheetViews>
  <sheetFormatPr defaultRowHeight="15" x14ac:dyDescent="0.25"/>
  <cols>
    <col min="1" max="1" width="0.85546875" customWidth="1"/>
    <col min="2" max="2" width="22.42578125" customWidth="1"/>
    <col min="8" max="8" width="0.85546875" customWidth="1"/>
    <col min="9" max="9" width="22.42578125" customWidth="1"/>
    <col min="10" max="11" width="10.140625" bestFit="1" customWidth="1"/>
    <col min="12" max="12" width="7.85546875" customWidth="1"/>
    <col min="13" max="13" width="7.42578125" bestFit="1" customWidth="1"/>
    <col min="14" max="14" width="8.42578125" customWidth="1"/>
    <col min="15" max="15" width="0.85546875" customWidth="1"/>
    <col min="16" max="16" width="22.42578125" customWidth="1"/>
    <col min="18" max="18" width="10.140625" bestFit="1" customWidth="1"/>
    <col min="22" max="22" width="0.85546875" customWidth="1"/>
    <col min="23" max="23" width="22.42578125" customWidth="1"/>
    <col min="25" max="25" width="10.140625" bestFit="1" customWidth="1"/>
    <col min="29" max="29" width="0.85546875" customWidth="1"/>
    <col min="30" max="30" width="22.42578125" customWidth="1"/>
    <col min="32" max="32" width="10.140625" bestFit="1" customWidth="1"/>
    <col min="36" max="36" width="0.85546875" customWidth="1"/>
    <col min="37" max="37" width="22.42578125" customWidth="1"/>
    <col min="39" max="39" width="10.140625" bestFit="1" customWidth="1"/>
    <col min="43" max="43" width="0.85546875" customWidth="1"/>
    <col min="44" max="44" width="22.42578125" customWidth="1"/>
    <col min="46" max="46" width="10.140625" bestFit="1" customWidth="1"/>
    <col min="50" max="50" width="0.85546875" customWidth="1"/>
    <col min="51" max="51" width="22.42578125" customWidth="1"/>
    <col min="53" max="53" width="10.140625" bestFit="1" customWidth="1"/>
    <col min="57" max="57" width="0.85546875" customWidth="1"/>
    <col min="58" max="58" width="14.28515625" bestFit="1" customWidth="1"/>
    <col min="60" max="60" width="10.140625" bestFit="1" customWidth="1"/>
    <col min="64" max="64" width="0.85546875" customWidth="1"/>
    <col min="65" max="65" width="14.28515625" bestFit="1" customWidth="1"/>
    <col min="67" max="67" width="10.140625" bestFit="1" customWidth="1"/>
    <col min="71" max="71" width="0.85546875" customWidth="1"/>
    <col min="72" max="72" width="14.28515625" bestFit="1" customWidth="1"/>
    <col min="74" max="74" width="10.140625" bestFit="1" customWidth="1"/>
    <col min="78" max="78" width="0.85546875" customWidth="1"/>
    <col min="79" max="79" width="14.28515625" bestFit="1" customWidth="1"/>
    <col min="81" max="81" width="10.140625" bestFit="1" customWidth="1"/>
    <col min="85" max="85" width="0.85546875" customWidth="1"/>
    <col min="86" max="86" width="14.28515625" bestFit="1" customWidth="1"/>
    <col min="88" max="88" width="10.140625" bestFit="1" customWidth="1"/>
    <col min="92" max="92" width="0.85546875" customWidth="1"/>
    <col min="93" max="93" width="14.28515625" bestFit="1" customWidth="1"/>
    <col min="95" max="95" width="10.140625" bestFit="1" customWidth="1"/>
    <col min="99" max="99" width="0.85546875" customWidth="1"/>
    <col min="100" max="100" width="14.28515625" bestFit="1" customWidth="1"/>
    <col min="102" max="102" width="10.140625" bestFit="1" customWidth="1"/>
    <col min="106" max="106" width="0.85546875" customWidth="1"/>
  </cols>
  <sheetData>
    <row r="1" spans="2:63" x14ac:dyDescent="0.25">
      <c r="B1" s="1" t="str">
        <f>[10]Summary!$A$1</f>
        <v>Utility Name</v>
      </c>
    </row>
    <row r="2" spans="2:63" x14ac:dyDescent="0.25">
      <c r="B2" s="1" t="s">
        <v>0</v>
      </c>
    </row>
    <row r="4" spans="2:63" x14ac:dyDescent="0.25">
      <c r="B4" s="1" t="s">
        <v>1</v>
      </c>
      <c r="C4" t="s">
        <v>2</v>
      </c>
    </row>
    <row r="5" spans="2:63" ht="14.45" customHeight="1" x14ac:dyDescent="0.25">
      <c r="B5" s="1" t="s">
        <v>3</v>
      </c>
      <c r="C5" t="s">
        <v>4</v>
      </c>
    </row>
    <row r="6" spans="2:63" ht="29.45" customHeight="1" x14ac:dyDescent="0.25">
      <c r="B6" s="1" t="s">
        <v>5</v>
      </c>
      <c r="C6" t="s">
        <v>64</v>
      </c>
    </row>
    <row r="7" spans="2:63" ht="15.75" x14ac:dyDescent="0.25">
      <c r="B7" s="77" t="str">
        <f>'Rev Req''t_Base'!H2</f>
        <v>Arden Cordova</v>
      </c>
      <c r="C7" s="77"/>
      <c r="D7" s="77"/>
      <c r="E7" s="77"/>
      <c r="F7" s="77"/>
      <c r="G7" s="77"/>
      <c r="I7" s="77" t="str">
        <f>'Rev Req''t_Base'!O2</f>
        <v>Bay Point</v>
      </c>
      <c r="J7" s="77"/>
      <c r="K7" s="77"/>
      <c r="L7" s="77"/>
      <c r="M7" s="77"/>
      <c r="N7" s="77"/>
      <c r="P7" s="77" t="str">
        <f>'Rev Req''t_Base'!V2</f>
        <v>Clearlake</v>
      </c>
      <c r="Q7" s="77"/>
      <c r="R7" s="77"/>
      <c r="S7" s="77"/>
      <c r="T7" s="77"/>
      <c r="U7" s="77"/>
      <c r="W7" s="77" t="str">
        <f>'Rev Req''t_Base'!AC2</f>
        <v>Los Osos</v>
      </c>
      <c r="X7" s="77"/>
      <c r="Y7" s="77"/>
      <c r="Z7" s="77"/>
      <c r="AA7" s="77"/>
      <c r="AB7" s="77"/>
      <c r="AD7" s="77" t="str">
        <f>'Rev Req''t_Base'!AJ2</f>
        <v>Santa Maria</v>
      </c>
      <c r="AE7" s="77"/>
      <c r="AF7" s="77"/>
      <c r="AG7" s="77"/>
      <c r="AH7" s="77"/>
      <c r="AI7" s="77"/>
      <c r="AK7" s="77" t="str">
        <f>'Rev Req''t_Base'!AQ2</f>
        <v>Simi Valley</v>
      </c>
      <c r="AL7" s="77"/>
      <c r="AM7" s="77"/>
      <c r="AN7" s="77"/>
      <c r="AO7" s="77"/>
      <c r="AP7" s="77"/>
      <c r="AR7" s="77" t="str">
        <f>'Rev Req''t_Base'!AX2</f>
        <v>Region 2</v>
      </c>
      <c r="AS7" s="77"/>
      <c r="AT7" s="77"/>
      <c r="AU7" s="77"/>
      <c r="AV7" s="77"/>
      <c r="AW7" s="77"/>
      <c r="AY7" s="77" t="str">
        <f>'Rev Req''t_Base'!BE2</f>
        <v>Region 3</v>
      </c>
      <c r="AZ7" s="77"/>
      <c r="BA7" s="77"/>
      <c r="BB7" s="77"/>
      <c r="BC7" s="77"/>
      <c r="BD7" s="77"/>
      <c r="BF7" s="77" t="str">
        <f>'Rev Req''t_Base'!BL2</f>
        <v>San Juan Oaks</v>
      </c>
      <c r="BG7" s="77"/>
      <c r="BH7" s="77"/>
      <c r="BI7" s="77"/>
      <c r="BJ7" s="77"/>
      <c r="BK7" s="77"/>
    </row>
    <row r="8" spans="2:63" x14ac:dyDescent="0.25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  <c r="P8" s="2"/>
      <c r="Q8" s="3" t="s">
        <v>7</v>
      </c>
      <c r="R8" s="3" t="s">
        <v>8</v>
      </c>
      <c r="W8" s="2"/>
      <c r="X8" s="3" t="s">
        <v>7</v>
      </c>
      <c r="Y8" s="3" t="s">
        <v>8</v>
      </c>
      <c r="AD8" s="2"/>
      <c r="AE8" s="3" t="s">
        <v>7</v>
      </c>
      <c r="AF8" s="3" t="s">
        <v>8</v>
      </c>
      <c r="AK8" s="2"/>
      <c r="AL8" s="3" t="s">
        <v>7</v>
      </c>
      <c r="AM8" s="3" t="s">
        <v>8</v>
      </c>
      <c r="AR8" s="2"/>
      <c r="AS8" s="3" t="s">
        <v>7</v>
      </c>
      <c r="AT8" s="3" t="s">
        <v>8</v>
      </c>
      <c r="AY8" s="2"/>
      <c r="AZ8" s="3" t="s">
        <v>7</v>
      </c>
      <c r="BA8" s="3" t="s">
        <v>8</v>
      </c>
      <c r="BF8" s="2"/>
      <c r="BG8" s="68" t="s">
        <v>7</v>
      </c>
      <c r="BH8" s="68" t="s">
        <v>8</v>
      </c>
    </row>
    <row r="9" spans="2:63" x14ac:dyDescent="0.25">
      <c r="B9" s="67" t="s">
        <v>62</v>
      </c>
      <c r="C9" s="15">
        <f>C14</f>
        <v>28.759999999999998</v>
      </c>
      <c r="D9" s="15">
        <f>C9*12</f>
        <v>345.12</v>
      </c>
      <c r="I9" s="4" t="s">
        <v>62</v>
      </c>
      <c r="J9" s="15">
        <f>J14</f>
        <v>53.390000000000008</v>
      </c>
      <c r="K9" s="15">
        <f>J9*12</f>
        <v>640.68000000000006</v>
      </c>
      <c r="P9" s="4" t="s">
        <v>62</v>
      </c>
      <c r="Q9" s="15">
        <f>Q14</f>
        <v>100.97999999999999</v>
      </c>
      <c r="R9" s="15">
        <f>Q9*12</f>
        <v>1211.7599999999998</v>
      </c>
      <c r="W9" s="4" t="s">
        <v>62</v>
      </c>
      <c r="X9" s="15">
        <f>X14</f>
        <v>99.25</v>
      </c>
      <c r="Y9" s="15">
        <f>X9*12</f>
        <v>1191</v>
      </c>
      <c r="AD9" s="4" t="s">
        <v>62</v>
      </c>
      <c r="AE9" s="15">
        <f>AE14</f>
        <v>39.699999999999996</v>
      </c>
      <c r="AF9" s="15">
        <f>AE9*12</f>
        <v>476.4</v>
      </c>
      <c r="AK9" s="4" t="s">
        <v>62</v>
      </c>
      <c r="AL9" s="15">
        <f>AL14</f>
        <v>39.67</v>
      </c>
      <c r="AM9" s="15">
        <f>AL9*12</f>
        <v>476.04</v>
      </c>
      <c r="AR9" s="4" t="s">
        <v>62</v>
      </c>
      <c r="AS9" s="15">
        <f>AS14</f>
        <v>45.76</v>
      </c>
      <c r="AT9" s="15">
        <f>AS9*12</f>
        <v>549.12</v>
      </c>
      <c r="AY9" s="4" t="s">
        <v>62</v>
      </c>
      <c r="AZ9" s="15">
        <f>AZ14</f>
        <v>41.05</v>
      </c>
      <c r="BA9" s="15">
        <f>AZ9*12</f>
        <v>492.59999999999997</v>
      </c>
      <c r="BF9" s="4" t="s">
        <v>62</v>
      </c>
      <c r="BG9" s="15">
        <f>BG14</f>
        <v>0</v>
      </c>
      <c r="BH9" s="15">
        <f>BG9*12</f>
        <v>0</v>
      </c>
    </row>
    <row r="10" spans="2:63" ht="15.75" thickBot="1" x14ac:dyDescent="0.3">
      <c r="B10" s="1" t="s">
        <v>9</v>
      </c>
      <c r="C10" s="14">
        <f t="array" ref="C10">SUMPRODUCT(($C$4='[1]Calculator Data Summary'!$B$5:$AW$5)*
($C$5='[1]Calculator Data Summary'!$B$6:$AW$6)*
(--ISNUMBER(SEARCH($C$6,'[1]Calculator Data Summary'!$B$4:$AW$4))*
(C$13='[1]Calculator Data Summary'!$B$7:$AW$7)*
("Usage"='[1]Calculator Data Summary'!$A$8:$A$21)*
'[1]Calculator Data Summary'!$B$8:$AW$21))</f>
        <v>6</v>
      </c>
      <c r="D10" s="14">
        <f t="array" ref="D10">SUMPRODUCT(($C$4='[1]Calculator Data Summary'!$B$5:$AW$5)*
($C$5='[1]Calculator Data Summary'!$B$6:$AW$6)*
(--ISNUMBER(SEARCH($C$6,'[1]Calculator Data Summary'!$B$4:$AW$4))*
(D$13='[1]Calculator Data Summary'!$B$7:$AW$7)*
("Usage"='[1]Calculator Data Summary'!$A$8:$A$21)*
'[1]Calculator Data Summary'!$B$8:$AW$21))</f>
        <v>6</v>
      </c>
      <c r="E10" s="14">
        <f t="array" ref="E10">SUMPRODUCT(($C$4='[1]Calculator Data Summary'!$B$5:$AW$5)*
($C$5='[1]Calculator Data Summary'!$B$6:$AW$6)*
(--ISNUMBER(SEARCH($C$6,'[1]Calculator Data Summary'!$B$4:$AW$4))*
(E$13='[1]Calculator Data Summary'!$B$7:$AW$7)*
("Usage"='[1]Calculator Data Summary'!$A$8:$A$21)*
'[1]Calculator Data Summary'!$B$8:$AW$21))</f>
        <v>6</v>
      </c>
      <c r="F10" s="14">
        <f t="array" ref="F10">SUMPRODUCT(($C$4='[1]Calculator Data Summary'!$B$5:$AW$5)*
($C$5='[1]Calculator Data Summary'!$B$6:$AW$6)*
(--ISNUMBER(SEARCH($C$6,'[1]Calculator Data Summary'!$B$4:$AW$4))*
(F$13='[1]Calculator Data Summary'!$B$7:$AW$7)*
("Usage"='[1]Calculator Data Summary'!$A$8:$A$21)*
'[1]Calculator Data Summary'!$B$8:$AW$21))</f>
        <v>6</v>
      </c>
      <c r="G10" s="14">
        <f t="array" ref="G10">SUMPRODUCT(($C$4='[1]Calculator Data Summary'!$B$5:$AW$5)*
($C$5='[1]Calculator Data Summary'!$B$6:$AW$6)*
(--ISNUMBER(SEARCH($C$6,'[1]Calculator Data Summary'!$B$4:$AW$4))*
(G$13='[1]Calculator Data Summary'!$B$7:$AW$7)*
("Usage"='[1]Calculator Data Summary'!$A$8:$A$21)*
'[1]Calculator Data Summary'!$B$8:$AW$21))</f>
        <v>6</v>
      </c>
      <c r="I10" s="1" t="s">
        <v>9</v>
      </c>
      <c r="J10" s="14">
        <f t="array" ref="J10">SUMPRODUCT(($C$4='[2]Calculator Data Summary'!$B$5:$AW$5)*
($C$5='[2]Calculator Data Summary'!$B$6:$AW$6)*
(--ISNUMBER(SEARCH($C$6,'[2]Calculator Data Summary'!$B$4:$AW$4))*
(J$13='[2]Calculator Data Summary'!$B$7:$AW$7)*
("Usage"='[2]Calculator Data Summary'!$A$8:$A$21)*
'[2]Calculator Data Summary'!$B$8:$AW$21))</f>
        <v>6</v>
      </c>
      <c r="K10" s="14">
        <f t="array" ref="K10">SUMPRODUCT(($C$4='[2]Calculator Data Summary'!$B$5:$AW$5)*
($C$5='[2]Calculator Data Summary'!$B$6:$AW$6)*
(--ISNUMBER(SEARCH($C$6,'[2]Calculator Data Summary'!$B$4:$AW$4))*
(K$13='[2]Calculator Data Summary'!$B$7:$AW$7)*
("Usage"='[2]Calculator Data Summary'!$A$8:$A$21)*
'[2]Calculator Data Summary'!$B$8:$AW$21))</f>
        <v>6</v>
      </c>
      <c r="L10" s="14">
        <f t="array" ref="L10">SUMPRODUCT(($C$4='[2]Calculator Data Summary'!$B$5:$AW$5)*
($C$5='[2]Calculator Data Summary'!$B$6:$AW$6)*
(--ISNUMBER(SEARCH($C$6,'[2]Calculator Data Summary'!$B$4:$AW$4))*
(L$13='[2]Calculator Data Summary'!$B$7:$AW$7)*
("Usage"='[2]Calculator Data Summary'!$A$8:$A$21)*
'[2]Calculator Data Summary'!$B$8:$AW$21))</f>
        <v>6</v>
      </c>
      <c r="M10" s="14">
        <f t="array" ref="M10">SUMPRODUCT(($C$4='[2]Calculator Data Summary'!$B$5:$AW$5)*
($C$5='[2]Calculator Data Summary'!$B$6:$AW$6)*
(--ISNUMBER(SEARCH($C$6,'[2]Calculator Data Summary'!$B$4:$AW$4))*
(M$13='[2]Calculator Data Summary'!$B$7:$AW$7)*
("Usage"='[2]Calculator Data Summary'!$A$8:$A$21)*
'[2]Calculator Data Summary'!$B$8:$AW$21))</f>
        <v>6</v>
      </c>
      <c r="N10" s="14">
        <f t="array" ref="N10">SUMPRODUCT(($C$4='[2]Calculator Data Summary'!$B$5:$AW$5)*
($C$5='[2]Calculator Data Summary'!$B$6:$AW$6)*
(--ISNUMBER(SEARCH($C$6,'[2]Calculator Data Summary'!$B$4:$AW$4))*
(N$13='[2]Calculator Data Summary'!$B$7:$AW$7)*
("Usage"='[2]Calculator Data Summary'!$A$8:$A$21)*
'[2]Calculator Data Summary'!$B$8:$AW$21))</f>
        <v>6</v>
      </c>
      <c r="P10" s="1" t="s">
        <v>9</v>
      </c>
      <c r="Q10" s="14">
        <f t="array" ref="Q10">SUMPRODUCT(($C$4='[3]Calculator Data Summary'!$B$5:$AW$5)*
($C$5='[3]Calculator Data Summary'!$B$6:$AW$6)*
(--ISNUMBER(SEARCH($C$6,'[3]Calculator Data Summary'!$B$4:$AW$4))*
(Q$13='[3]Calculator Data Summary'!$B$7:$AW$7)*
("Usage"='[3]Calculator Data Summary'!$A$8:$A$21)*
'[3]Calculator Data Summary'!$B$8:$AW$21))</f>
        <v>6</v>
      </c>
      <c r="R10" s="14">
        <f t="array" ref="R10">SUMPRODUCT(($C$4='[3]Calculator Data Summary'!$B$5:$AW$5)*
($C$5='[3]Calculator Data Summary'!$B$6:$AW$6)*
(--ISNUMBER(SEARCH($C$6,'[3]Calculator Data Summary'!$B$4:$AW$4))*
(R$13='[3]Calculator Data Summary'!$B$7:$AW$7)*
("Usage"='[3]Calculator Data Summary'!$A$8:$A$21)*
'[3]Calculator Data Summary'!$B$8:$AW$21))</f>
        <v>6</v>
      </c>
      <c r="S10" s="14">
        <f t="array" ref="S10">SUMPRODUCT(($C$4='[3]Calculator Data Summary'!$B$5:$AW$5)*
($C$5='[3]Calculator Data Summary'!$B$6:$AW$6)*
(--ISNUMBER(SEARCH($C$6,'[3]Calculator Data Summary'!$B$4:$AW$4))*
(S$13='[3]Calculator Data Summary'!$B$7:$AW$7)*
("Usage"='[3]Calculator Data Summary'!$A$8:$A$21)*
'[3]Calculator Data Summary'!$B$8:$AW$21))</f>
        <v>6</v>
      </c>
      <c r="T10" s="14">
        <f t="array" ref="T10">SUMPRODUCT(($C$4='[3]Calculator Data Summary'!$B$5:$AW$5)*
($C$5='[3]Calculator Data Summary'!$B$6:$AW$6)*
(--ISNUMBER(SEARCH($C$6,'[3]Calculator Data Summary'!$B$4:$AW$4))*
(T$13='[3]Calculator Data Summary'!$B$7:$AW$7)*
("Usage"='[3]Calculator Data Summary'!$A$8:$A$21)*
'[3]Calculator Data Summary'!$B$8:$AW$21))</f>
        <v>6</v>
      </c>
      <c r="U10" s="14">
        <f t="array" ref="U10">SUMPRODUCT(($C$4='[3]Calculator Data Summary'!$B$5:$AW$5)*
($C$5='[3]Calculator Data Summary'!$B$6:$AW$6)*
(--ISNUMBER(SEARCH($C$6,'[3]Calculator Data Summary'!$B$4:$AW$4))*
(U$13='[3]Calculator Data Summary'!$B$7:$AW$7)*
("Usage"='[3]Calculator Data Summary'!$A$8:$A$21)*
'[3]Calculator Data Summary'!$B$8:$AW$21))</f>
        <v>6</v>
      </c>
      <c r="W10" s="1" t="s">
        <v>9</v>
      </c>
      <c r="X10" s="14">
        <f t="array" ref="X10">SUMPRODUCT(($C$4='[4]Calculator Data Summary'!$B$5:$AW$5)*
($C$5='[4]Calculator Data Summary'!$B$6:$AW$6)*
(--ISNUMBER(SEARCH($C$6,'[4]Calculator Data Summary'!$B$4:$AW$4))*
(X$13='[4]Calculator Data Summary'!$B$7:$AW$7)*
("Usage"='[4]Calculator Data Summary'!$A$8:$A$21)*
'[4]Calculator Data Summary'!$B$8:$AW$21))</f>
        <v>6</v>
      </c>
      <c r="Y10" s="14">
        <f t="array" ref="Y10">SUMPRODUCT(($C$4='[4]Calculator Data Summary'!$B$5:$AW$5)*
($C$5='[4]Calculator Data Summary'!$B$6:$AW$6)*
(--ISNUMBER(SEARCH($C$6,'[4]Calculator Data Summary'!$B$4:$AW$4))*
(Y$13='[4]Calculator Data Summary'!$B$7:$AW$7)*
("Usage"='[4]Calculator Data Summary'!$A$8:$A$21)*
'[4]Calculator Data Summary'!$B$8:$AW$21))</f>
        <v>6</v>
      </c>
      <c r="Z10" s="14">
        <f t="array" ref="Z10">SUMPRODUCT(($C$4='[4]Calculator Data Summary'!$B$5:$AW$5)*
($C$5='[4]Calculator Data Summary'!$B$6:$AW$6)*
(--ISNUMBER(SEARCH($C$6,'[4]Calculator Data Summary'!$B$4:$AW$4))*
(Z$13='[4]Calculator Data Summary'!$B$7:$AW$7)*
("Usage"='[4]Calculator Data Summary'!$A$8:$A$21)*
'[4]Calculator Data Summary'!$B$8:$AW$21))</f>
        <v>6</v>
      </c>
      <c r="AA10" s="14">
        <f t="array" ref="AA10">SUMPRODUCT(($C$4='[4]Calculator Data Summary'!$B$5:$AW$5)*
($C$5='[4]Calculator Data Summary'!$B$6:$AW$6)*
(--ISNUMBER(SEARCH($C$6,'[4]Calculator Data Summary'!$B$4:$AW$4))*
(AA$13='[4]Calculator Data Summary'!$B$7:$AW$7)*
("Usage"='[4]Calculator Data Summary'!$A$8:$A$21)*
'[4]Calculator Data Summary'!$B$8:$AW$21))</f>
        <v>6</v>
      </c>
      <c r="AB10" s="14">
        <f t="array" ref="AB10">SUMPRODUCT(($C$4='[4]Calculator Data Summary'!$B$5:$AW$5)*
($C$5='[4]Calculator Data Summary'!$B$6:$AW$6)*
(--ISNUMBER(SEARCH($C$6,'[4]Calculator Data Summary'!$B$4:$AW$4))*
(AB$13='[4]Calculator Data Summary'!$B$7:$AW$7)*
("Usage"='[4]Calculator Data Summary'!$A$8:$A$21)*
'[4]Calculator Data Summary'!$B$8:$AW$21))</f>
        <v>6</v>
      </c>
      <c r="AD10" s="1" t="s">
        <v>9</v>
      </c>
      <c r="AE10" s="14">
        <f t="array" ref="AE10">SUMPRODUCT(($C$4='[5]Calculator Data Summary'!$B$5:$AW$5)*
($C$5='[5]Calculator Data Summary'!$B$6:$AW$6)*
(--ISNUMBER(SEARCH($C$6,'[5]Calculator Data Summary'!$B$4:$AW$4))*
(AE$13='[5]Calculator Data Summary'!$B$7:$AW$7)*
("Usage"='[5]Calculator Data Summary'!$A$8:$A$21)*
'[5]Calculator Data Summary'!$B$8:$AW$21))</f>
        <v>6</v>
      </c>
      <c r="AF10" s="14">
        <f t="array" ref="AF10">SUMPRODUCT(($C$4='[5]Calculator Data Summary'!$B$5:$AW$5)*
($C$5='[5]Calculator Data Summary'!$B$6:$AW$6)*
(--ISNUMBER(SEARCH($C$6,'[5]Calculator Data Summary'!$B$4:$AW$4))*
(AF$13='[5]Calculator Data Summary'!$B$7:$AW$7)*
("Usage"='[5]Calculator Data Summary'!$A$8:$A$21)*
'[5]Calculator Data Summary'!$B$8:$AW$21))</f>
        <v>6</v>
      </c>
      <c r="AG10" s="14">
        <f t="array" ref="AG10">SUMPRODUCT(($C$4='[5]Calculator Data Summary'!$B$5:$AW$5)*
($C$5='[5]Calculator Data Summary'!$B$6:$AW$6)*
(--ISNUMBER(SEARCH($C$6,'[5]Calculator Data Summary'!$B$4:$AW$4))*
(AG$13='[5]Calculator Data Summary'!$B$7:$AW$7)*
("Usage"='[5]Calculator Data Summary'!$A$8:$A$21)*
'[5]Calculator Data Summary'!$B$8:$AW$21))</f>
        <v>6</v>
      </c>
      <c r="AH10" s="14">
        <f t="array" ref="AH10">SUMPRODUCT(($C$4='[5]Calculator Data Summary'!$B$5:$AW$5)*
($C$5='[5]Calculator Data Summary'!$B$6:$AW$6)*
(--ISNUMBER(SEARCH($C$6,'[5]Calculator Data Summary'!$B$4:$AW$4))*
(AH$13='[5]Calculator Data Summary'!$B$7:$AW$7)*
("Usage"='[5]Calculator Data Summary'!$A$8:$A$21)*
'[5]Calculator Data Summary'!$B$8:$AW$21))</f>
        <v>6</v>
      </c>
      <c r="AI10" s="14">
        <f t="array" ref="AI10">SUMPRODUCT(($C$4='[5]Calculator Data Summary'!$B$5:$AW$5)*
($C$5='[5]Calculator Data Summary'!$B$6:$AW$6)*
(--ISNUMBER(SEARCH($C$6,'[5]Calculator Data Summary'!$B$4:$AW$4))*
(AI$13='[5]Calculator Data Summary'!$B$7:$AW$7)*
("Usage"='[5]Calculator Data Summary'!$A$8:$A$21)*
'[5]Calculator Data Summary'!$B$8:$AW$21))</f>
        <v>6</v>
      </c>
      <c r="AK10" s="1" t="s">
        <v>9</v>
      </c>
      <c r="AL10" s="14">
        <f t="array" ref="AL10">SUMPRODUCT(($C$4='[6]Calculator Data Summary'!$B$5:$AW$5)*
($C$5='[6]Calculator Data Summary'!$B$6:$AW$6)*
(--ISNUMBER(SEARCH($C$6,'[6]Calculator Data Summary'!$B$4:$AW$4))*
(AL$13='[6]Calculator Data Summary'!$B$7:$AW$7)*
("Usage"='[6]Calculator Data Summary'!$A$8:$A$21)*
'[6]Calculator Data Summary'!$B$8:$AW$21))</f>
        <v>6</v>
      </c>
      <c r="AM10" s="14">
        <f t="array" ref="AM10">SUMPRODUCT(($C$4='[6]Calculator Data Summary'!$B$5:$AW$5)*
($C$5='[6]Calculator Data Summary'!$B$6:$AW$6)*
(--ISNUMBER(SEARCH($C$6,'[6]Calculator Data Summary'!$B$4:$AW$4))*
(AM$13='[6]Calculator Data Summary'!$B$7:$AW$7)*
("Usage"='[6]Calculator Data Summary'!$A$8:$A$21)*
'[6]Calculator Data Summary'!$B$8:$AW$21))</f>
        <v>6</v>
      </c>
      <c r="AN10" s="14">
        <f t="array" ref="AN10">SUMPRODUCT(($C$4='[6]Calculator Data Summary'!$B$5:$AW$5)*
($C$5='[6]Calculator Data Summary'!$B$6:$AW$6)*
(--ISNUMBER(SEARCH($C$6,'[6]Calculator Data Summary'!$B$4:$AW$4))*
(AN$13='[6]Calculator Data Summary'!$B$7:$AW$7)*
("Usage"='[6]Calculator Data Summary'!$A$8:$A$21)*
'[6]Calculator Data Summary'!$B$8:$AW$21))</f>
        <v>6</v>
      </c>
      <c r="AO10" s="14">
        <f t="array" ref="AO10">SUMPRODUCT(($C$4='[6]Calculator Data Summary'!$B$5:$AW$5)*
($C$5='[6]Calculator Data Summary'!$B$6:$AW$6)*
(--ISNUMBER(SEARCH($C$6,'[6]Calculator Data Summary'!$B$4:$AW$4))*
(AO$13='[6]Calculator Data Summary'!$B$7:$AW$7)*
("Usage"='[6]Calculator Data Summary'!$A$8:$A$21)*
'[6]Calculator Data Summary'!$B$8:$AW$21))</f>
        <v>6</v>
      </c>
      <c r="AP10" s="14">
        <f t="array" ref="AP10">SUMPRODUCT(($C$4='[6]Calculator Data Summary'!$B$5:$AW$5)*
($C$5='[6]Calculator Data Summary'!$B$6:$AW$6)*
(--ISNUMBER(SEARCH($C$6,'[6]Calculator Data Summary'!$B$4:$AW$4))*
(AP$13='[6]Calculator Data Summary'!$B$7:$AW$7)*
("Usage"='[6]Calculator Data Summary'!$A$8:$A$21)*
'[6]Calculator Data Summary'!$B$8:$AW$21))</f>
        <v>6</v>
      </c>
      <c r="AR10" s="1" t="s">
        <v>9</v>
      </c>
      <c r="AS10" s="14">
        <f t="array" ref="AS10">SUMPRODUCT(($C$4='[7]Calculator Data Summary'!$B$5:$AW$5)*
($C$5='[7]Calculator Data Summary'!$B$6:$AW$6)*
(--ISNUMBER(SEARCH($C$6,'[7]Calculator Data Summary'!$B$4:$AW$4))*
(AS$13='[7]Calculator Data Summary'!$B$7:$AW$7)*
("Usage"='[7]Calculator Data Summary'!$A$8:$A$21)*
'[7]Calculator Data Summary'!$B$8:$AW$21))</f>
        <v>6</v>
      </c>
      <c r="AT10" s="14">
        <f t="array" ref="AT10">SUMPRODUCT(($C$4='[7]Calculator Data Summary'!$B$5:$AW$5)*
($C$5='[7]Calculator Data Summary'!$B$6:$AW$6)*
(--ISNUMBER(SEARCH($C$6,'[7]Calculator Data Summary'!$B$4:$AW$4))*
(AT$13='[7]Calculator Data Summary'!$B$7:$AW$7)*
("Usage"='[7]Calculator Data Summary'!$A$8:$A$21)*
'[7]Calculator Data Summary'!$B$8:$AW$21))</f>
        <v>6</v>
      </c>
      <c r="AU10" s="14">
        <f t="array" ref="AU10">SUMPRODUCT(($C$4='[7]Calculator Data Summary'!$B$5:$AW$5)*
($C$5='[7]Calculator Data Summary'!$B$6:$AW$6)*
(--ISNUMBER(SEARCH($C$6,'[7]Calculator Data Summary'!$B$4:$AW$4))*
(AU$13='[7]Calculator Data Summary'!$B$7:$AW$7)*
("Usage"='[7]Calculator Data Summary'!$A$8:$A$21)*
'[7]Calculator Data Summary'!$B$8:$AW$21))</f>
        <v>6</v>
      </c>
      <c r="AV10" s="14">
        <f t="array" ref="AV10">SUMPRODUCT(($C$4='[7]Calculator Data Summary'!$B$5:$AW$5)*
($C$5='[7]Calculator Data Summary'!$B$6:$AW$6)*
(--ISNUMBER(SEARCH($C$6,'[7]Calculator Data Summary'!$B$4:$AW$4))*
(AV$13='[7]Calculator Data Summary'!$B$7:$AW$7)*
("Usage"='[7]Calculator Data Summary'!$A$8:$A$21)*
'[7]Calculator Data Summary'!$B$8:$AW$21))</f>
        <v>6</v>
      </c>
      <c r="AW10" s="14">
        <f t="array" ref="AW10">SUMPRODUCT(($C$4='[7]Calculator Data Summary'!$B$5:$AW$5)*
($C$5='[7]Calculator Data Summary'!$B$6:$AW$6)*
(--ISNUMBER(SEARCH($C$6,'[7]Calculator Data Summary'!$B$4:$AW$4))*
(AW$13='[7]Calculator Data Summary'!$B$7:$AW$7)*
("Usage"='[7]Calculator Data Summary'!$A$8:$A$21)*
'[7]Calculator Data Summary'!$B$8:$AW$21))</f>
        <v>6</v>
      </c>
      <c r="AY10" s="1" t="s">
        <v>9</v>
      </c>
      <c r="AZ10" s="14">
        <f t="array" ref="AZ10">SUMPRODUCT(($C$4='[8]Calculator Data Summary'!$B$5:$AW$5)*
($C$5='[8]Calculator Data Summary'!$B$6:$AW$6)*
(--ISNUMBER(SEARCH($C$6,'[8]Calculator Data Summary'!$B$4:$AW$4))*
(AZ$13='[8]Calculator Data Summary'!$B$7:$AW$7)*
("Usage"='[8]Calculator Data Summary'!$A$8:$A$21)*
'[8]Calculator Data Summary'!$B$8:$AW$21))</f>
        <v>6</v>
      </c>
      <c r="BA10" s="14">
        <f t="array" ref="BA10">SUMPRODUCT(($C$4='[8]Calculator Data Summary'!$B$5:$AW$5)*
($C$5='[8]Calculator Data Summary'!$B$6:$AW$6)*
(--ISNUMBER(SEARCH($C$6,'[8]Calculator Data Summary'!$B$4:$AW$4))*
(BA$13='[8]Calculator Data Summary'!$B$7:$AW$7)*
("Usage"='[8]Calculator Data Summary'!$A$8:$A$21)*
'[8]Calculator Data Summary'!$B$8:$AW$21))</f>
        <v>6</v>
      </c>
      <c r="BB10" s="14">
        <f t="array" ref="BB10">SUMPRODUCT(($C$4='[8]Calculator Data Summary'!$B$5:$AW$5)*
($C$5='[8]Calculator Data Summary'!$B$6:$AW$6)*
(--ISNUMBER(SEARCH($C$6,'[8]Calculator Data Summary'!$B$4:$AW$4))*
(BB$13='[8]Calculator Data Summary'!$B$7:$AW$7)*
("Usage"='[8]Calculator Data Summary'!$A$8:$A$21)*
'[8]Calculator Data Summary'!$B$8:$AW$21))</f>
        <v>6</v>
      </c>
      <c r="BC10" s="14">
        <f t="array" ref="BC10">SUMPRODUCT(($C$4='[8]Calculator Data Summary'!$B$5:$AW$5)*
($C$5='[8]Calculator Data Summary'!$B$6:$AW$6)*
(--ISNUMBER(SEARCH($C$6,'[8]Calculator Data Summary'!$B$4:$AW$4))*
(BC$13='[8]Calculator Data Summary'!$B$7:$AW$7)*
("Usage"='[8]Calculator Data Summary'!$A$8:$A$21)*
'[8]Calculator Data Summary'!$B$8:$AW$21))</f>
        <v>6</v>
      </c>
      <c r="BD10" s="14">
        <f t="array" ref="BD10">SUMPRODUCT(($C$4='[8]Calculator Data Summary'!$B$5:$AW$5)*
($C$5='[8]Calculator Data Summary'!$B$6:$AW$6)*
(--ISNUMBER(SEARCH($C$6,'[8]Calculator Data Summary'!$B$4:$AW$4))*
(BD$13='[8]Calculator Data Summary'!$B$7:$AW$7)*
("Usage"='[8]Calculator Data Summary'!$A$8:$A$21)*
'[8]Calculator Data Summary'!$B$8:$AW$21))</f>
        <v>6</v>
      </c>
      <c r="BF10" s="1" t="s">
        <v>9</v>
      </c>
      <c r="BG10" s="14">
        <f t="array" ref="BG10">SUMPRODUCT(($C$4='[9]Calculator Data Summary'!$B$5:$AW$5)*
($C$5='[9]Calculator Data Summary'!$B$6:$AW$6)*
(--ISNUMBER(SEARCH($C$6,'[9]Calculator Data Summary'!$B$4:$AW$4))*
(BG$13='[9]Calculator Data Summary'!$B$7:$AW$7)*
("Usage"='[9]Calculator Data Summary'!$A$8:$A$21)*
'[9]Calculator Data Summary'!$B$8:$AW$21))</f>
        <v>6</v>
      </c>
      <c r="BH10" s="14">
        <f t="array" ref="BH10">SUMPRODUCT(($C$4='[9]Calculator Data Summary'!$B$5:$AW$5)*
($C$5='[9]Calculator Data Summary'!$B$6:$AW$6)*
(--ISNUMBER(SEARCH($C$6,'[9]Calculator Data Summary'!$B$4:$AW$4))*
(BH$13='[9]Calculator Data Summary'!$B$7:$AW$7)*
("Usage"='[9]Calculator Data Summary'!$A$8:$A$21)*
'[9]Calculator Data Summary'!$B$8:$AW$21))</f>
        <v>6</v>
      </c>
      <c r="BI10" s="14">
        <f t="array" ref="BI10">SUMPRODUCT(($C$4='[9]Calculator Data Summary'!$B$5:$AW$5)*
($C$5='[9]Calculator Data Summary'!$B$6:$AW$6)*
(--ISNUMBER(SEARCH($C$6,'[9]Calculator Data Summary'!$B$4:$AW$4))*
(BI$13='[9]Calculator Data Summary'!$B$7:$AW$7)*
("Usage"='[9]Calculator Data Summary'!$A$8:$A$21)*
'[9]Calculator Data Summary'!$B$8:$AW$21))</f>
        <v>6</v>
      </c>
      <c r="BJ10" s="14">
        <f t="array" ref="BJ10">SUMPRODUCT(($C$4='[9]Calculator Data Summary'!$B$5:$AW$5)*
($C$5='[9]Calculator Data Summary'!$B$6:$AW$6)*
(--ISNUMBER(SEARCH($C$6,'[9]Calculator Data Summary'!$B$4:$AW$4))*
(BJ$13='[9]Calculator Data Summary'!$B$7:$AW$7)*
("Usage"='[9]Calculator Data Summary'!$A$8:$A$21)*
'[9]Calculator Data Summary'!$B$8:$AW$21))</f>
        <v>6</v>
      </c>
      <c r="BK10" s="14">
        <f t="array" ref="BK10">SUMPRODUCT(($C$4='[9]Calculator Data Summary'!$B$5:$AW$5)*
($C$5='[9]Calculator Data Summary'!$B$6:$AW$6)*
(--ISNUMBER(SEARCH($C$6,'[9]Calculator Data Summary'!$B$4:$AW$4))*
(BK$13='[9]Calculator Data Summary'!$B$7:$AW$7)*
("Usage"='[9]Calculator Data Summary'!$A$8:$A$21)*
'[9]Calculator Data Summary'!$B$8:$AW$21))</f>
        <v>6</v>
      </c>
    </row>
    <row r="11" spans="2:63" ht="14.45" customHeight="1" x14ac:dyDescent="0.25">
      <c r="B11" s="5" t="s">
        <v>65</v>
      </c>
      <c r="C11" s="6"/>
      <c r="D11" s="6"/>
      <c r="E11" s="6"/>
      <c r="F11" s="6"/>
      <c r="G11" s="7"/>
      <c r="I11" s="5" t="s">
        <v>65</v>
      </c>
      <c r="J11" s="6"/>
      <c r="K11" s="6"/>
      <c r="L11" s="6"/>
      <c r="M11" s="6"/>
      <c r="N11" s="7"/>
      <c r="P11" s="5" t="s">
        <v>65</v>
      </c>
      <c r="Q11" s="6"/>
      <c r="R11" s="6"/>
      <c r="S11" s="6"/>
      <c r="T11" s="6"/>
      <c r="U11" s="7"/>
      <c r="W11" s="5" t="s">
        <v>65</v>
      </c>
      <c r="X11" s="6"/>
      <c r="Y11" s="6"/>
      <c r="Z11" s="6"/>
      <c r="AA11" s="6"/>
      <c r="AB11" s="7"/>
      <c r="AD11" s="5" t="s">
        <v>65</v>
      </c>
      <c r="AE11" s="6"/>
      <c r="AF11" s="6"/>
      <c r="AG11" s="6"/>
      <c r="AH11" s="6"/>
      <c r="AI11" s="7"/>
      <c r="AK11" s="5" t="s">
        <v>65</v>
      </c>
      <c r="AL11" s="6"/>
      <c r="AM11" s="6"/>
      <c r="AN11" s="6"/>
      <c r="AO11" s="6"/>
      <c r="AP11" s="7"/>
      <c r="AR11" s="5" t="s">
        <v>65</v>
      </c>
      <c r="AS11" s="6"/>
      <c r="AT11" s="6"/>
      <c r="AU11" s="6"/>
      <c r="AV11" s="6"/>
      <c r="AW11" s="7"/>
      <c r="AY11" s="5" t="s">
        <v>65</v>
      </c>
      <c r="AZ11" s="6"/>
      <c r="BA11" s="6"/>
      <c r="BB11" s="6"/>
      <c r="BC11" s="6"/>
      <c r="BD11" s="7"/>
      <c r="BF11" s="5" t="s">
        <v>65</v>
      </c>
      <c r="BG11" s="6"/>
      <c r="BH11" s="6"/>
      <c r="BI11" s="6"/>
      <c r="BJ11" s="6"/>
      <c r="BK11" s="7"/>
    </row>
    <row r="12" spans="2:63" ht="29.45" customHeight="1" thickBot="1" x14ac:dyDescent="0.3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  <c r="P12" s="8" t="s">
        <v>10</v>
      </c>
      <c r="Q12" s="9"/>
      <c r="R12" s="9"/>
      <c r="S12" s="9"/>
      <c r="T12" s="9"/>
      <c r="U12" s="10"/>
      <c r="W12" s="8" t="s">
        <v>10</v>
      </c>
      <c r="X12" s="9"/>
      <c r="Y12" s="9"/>
      <c r="Z12" s="9"/>
      <c r="AA12" s="9"/>
      <c r="AB12" s="10"/>
      <c r="AD12" s="8" t="s">
        <v>10</v>
      </c>
      <c r="AE12" s="9"/>
      <c r="AF12" s="9"/>
      <c r="AG12" s="9"/>
      <c r="AH12" s="9"/>
      <c r="AI12" s="10"/>
      <c r="AK12" s="8" t="s">
        <v>10</v>
      </c>
      <c r="AL12" s="9"/>
      <c r="AM12" s="9"/>
      <c r="AN12" s="9"/>
      <c r="AO12" s="9"/>
      <c r="AP12" s="10"/>
      <c r="AR12" s="8" t="s">
        <v>10</v>
      </c>
      <c r="AS12" s="9"/>
      <c r="AT12" s="9"/>
      <c r="AU12" s="9"/>
      <c r="AV12" s="9"/>
      <c r="AW12" s="10"/>
      <c r="AY12" s="8" t="s">
        <v>10</v>
      </c>
      <c r="AZ12" s="9"/>
      <c r="BA12" s="9"/>
      <c r="BB12" s="9"/>
      <c r="BC12" s="9"/>
      <c r="BD12" s="10"/>
      <c r="BF12" s="8" t="s">
        <v>10</v>
      </c>
      <c r="BG12" s="9"/>
      <c r="BH12" s="9"/>
      <c r="BI12" s="9"/>
      <c r="BJ12" s="9"/>
      <c r="BK12" s="10"/>
    </row>
    <row r="13" spans="2:63" x14ac:dyDescent="0.25">
      <c r="B13" s="11" t="s">
        <v>11</v>
      </c>
      <c r="C13" s="16">
        <f>[1]Input!$B$8</f>
        <v>2024</v>
      </c>
      <c r="D13" s="16">
        <f>[1]Input!$B$9</f>
        <v>2025</v>
      </c>
      <c r="E13" s="16">
        <f>[1]Input!$B$10</f>
        <v>2026</v>
      </c>
      <c r="F13" s="16">
        <f>[1]Input!$B$11</f>
        <v>2027</v>
      </c>
      <c r="G13" s="17">
        <f>[1]Input!$B$12</f>
        <v>2028</v>
      </c>
      <c r="I13" s="11" t="s">
        <v>11</v>
      </c>
      <c r="J13" s="16">
        <f>[2]Input!$B$8</f>
        <v>2024</v>
      </c>
      <c r="K13" s="16">
        <f>[2]Input!$B$9</f>
        <v>2025</v>
      </c>
      <c r="L13" s="16">
        <f>[2]Input!$B$10</f>
        <v>2026</v>
      </c>
      <c r="M13" s="16">
        <f>[2]Input!$B$11</f>
        <v>2027</v>
      </c>
      <c r="N13" s="17">
        <f>[2]Input!$B$12</f>
        <v>2028</v>
      </c>
      <c r="P13" s="11" t="s">
        <v>11</v>
      </c>
      <c r="Q13" s="16">
        <f>[3]Input!$B$8</f>
        <v>2024</v>
      </c>
      <c r="R13" s="16">
        <f>[3]Input!$B$9</f>
        <v>2025</v>
      </c>
      <c r="S13" s="16">
        <f>[3]Input!$B$10</f>
        <v>2026</v>
      </c>
      <c r="T13" s="16">
        <f>[3]Input!$B$11</f>
        <v>2027</v>
      </c>
      <c r="U13" s="17">
        <f>[3]Input!$B$12</f>
        <v>2028</v>
      </c>
      <c r="W13" s="11" t="s">
        <v>11</v>
      </c>
      <c r="X13" s="16">
        <f>[4]Input!$B$8</f>
        <v>2024</v>
      </c>
      <c r="Y13" s="16">
        <f>[4]Input!$B$9</f>
        <v>2025</v>
      </c>
      <c r="Z13" s="16">
        <f>[4]Input!$B$10</f>
        <v>2026</v>
      </c>
      <c r="AA13" s="16">
        <f>[4]Input!$B$11</f>
        <v>2027</v>
      </c>
      <c r="AB13" s="17">
        <f>[4]Input!$B$12</f>
        <v>2028</v>
      </c>
      <c r="AD13" s="11" t="s">
        <v>11</v>
      </c>
      <c r="AE13" s="16">
        <f>[5]Input!$B$8</f>
        <v>2024</v>
      </c>
      <c r="AF13" s="16">
        <f>[5]Input!$B$9</f>
        <v>2025</v>
      </c>
      <c r="AG13" s="16">
        <f>[5]Input!$B$10</f>
        <v>2026</v>
      </c>
      <c r="AH13" s="16">
        <f>[5]Input!$B$11</f>
        <v>2027</v>
      </c>
      <c r="AI13" s="17">
        <f>[5]Input!$B$12</f>
        <v>2028</v>
      </c>
      <c r="AK13" s="11" t="s">
        <v>11</v>
      </c>
      <c r="AL13" s="16">
        <f>[6]Input!$B$8</f>
        <v>2024</v>
      </c>
      <c r="AM13" s="16">
        <f>[6]Input!$B$9</f>
        <v>2025</v>
      </c>
      <c r="AN13" s="16">
        <f>[6]Input!$B$10</f>
        <v>2026</v>
      </c>
      <c r="AO13" s="16">
        <f>[6]Input!$B$11</f>
        <v>2027</v>
      </c>
      <c r="AP13" s="17">
        <f>[6]Input!$B$12</f>
        <v>2028</v>
      </c>
      <c r="AR13" s="11" t="s">
        <v>11</v>
      </c>
      <c r="AS13" s="16">
        <f>[7]Input!$B$8</f>
        <v>2024</v>
      </c>
      <c r="AT13" s="16">
        <f>[7]Input!$B$9</f>
        <v>2025</v>
      </c>
      <c r="AU13" s="16">
        <f>[7]Input!$B$10</f>
        <v>2026</v>
      </c>
      <c r="AV13" s="16">
        <f>[7]Input!$B$11</f>
        <v>2027</v>
      </c>
      <c r="AW13" s="17">
        <f>[7]Input!$B$12</f>
        <v>2028</v>
      </c>
      <c r="AY13" s="11" t="s">
        <v>11</v>
      </c>
      <c r="AZ13" s="16">
        <f>[8]Input!$B$8</f>
        <v>2024</v>
      </c>
      <c r="BA13" s="16">
        <f>[8]Input!$B$9</f>
        <v>2025</v>
      </c>
      <c r="BB13" s="16">
        <f>[8]Input!$B$10</f>
        <v>2026</v>
      </c>
      <c r="BC13" s="16">
        <f>[8]Input!$B$11</f>
        <v>2027</v>
      </c>
      <c r="BD13" s="17">
        <f>[8]Input!$B$12</f>
        <v>2028</v>
      </c>
      <c r="BF13" s="11" t="s">
        <v>11</v>
      </c>
      <c r="BG13" s="16">
        <f>[9]Input!$B$8</f>
        <v>2024</v>
      </c>
      <c r="BH13" s="16">
        <f>[9]Input!$B$9</f>
        <v>2025</v>
      </c>
      <c r="BI13" s="16">
        <f>[9]Input!$B$10</f>
        <v>2026</v>
      </c>
      <c r="BJ13" s="16">
        <f>[9]Input!$B$11</f>
        <v>2027</v>
      </c>
      <c r="BK13" s="17">
        <f>[9]Input!$B$12</f>
        <v>2028</v>
      </c>
    </row>
    <row r="14" spans="2:63" x14ac:dyDescent="0.25">
      <c r="B14" s="12" t="s">
        <v>12</v>
      </c>
      <c r="C14" s="15">
        <f t="array" ref="C14">SUMPRODUCT(($C$4='[1]Calculator Data Summary'!$B$5:$AW$5)*
($C$5='[1]Calculator Data Summary'!$B$6:$AW$6)*
($C$6='[1]Calculator Data Summary'!$B$4:$AW$4)*
(C$13='[1]Calculator Data Summary'!$B$7:$AW$7)*
(B14='[1]Calculator Data Summary'!$A$8:$A$21)*
'[1]Calculator Data Summary'!$B$8:$AW$21)</f>
        <v>28.759999999999998</v>
      </c>
      <c r="D14" s="15">
        <f t="array" ref="D14">SUMPRODUCT(($C$4='[1]Calculator Data Summary'!$B$5:$AW$5)*
($C$5='[1]Calculator Data Summary'!$B$6:$AW$6)*
($C$6='[1]Calculator Data Summary'!$B$4:$AW$4)*
(D$13='[1]Calculator Data Summary'!$B$7:$AW$7)*
(B14='[1]Calculator Data Summary'!$A$8:$A$21)*
'[1]Calculator Data Summary'!$B$8:$AW$21)</f>
        <v>28.68</v>
      </c>
      <c r="E14" s="15">
        <f t="array" ref="E14">SUMPRODUCT(($C$4='[1]Calculator Data Summary'!$B$5:$AW$5)*
($C$5='[1]Calculator Data Summary'!$B$6:$AW$6)*
($C$6='[1]Calculator Data Summary'!$B$4:$AW$4)*
(E$13='[1]Calculator Data Summary'!$B$7:$AW$7)*
(B14='[1]Calculator Data Summary'!$A$8:$A$21)*
'[1]Calculator Data Summary'!$B$8:$AW$21)</f>
        <v>36.21</v>
      </c>
      <c r="F14" s="15">
        <f t="array" ref="F14">SUMPRODUCT(($C$4='[1]Calculator Data Summary'!$B$5:$AW$5)*
($C$5='[1]Calculator Data Summary'!$B$6:$AW$6)*
($C$6='[1]Calculator Data Summary'!$B$4:$AW$4)*
(F$13='[1]Calculator Data Summary'!$B$7:$AW$7)*
(B14='[1]Calculator Data Summary'!$A$8:$A$21)*
'[1]Calculator Data Summary'!$B$8:$AW$21)</f>
        <v>36.56</v>
      </c>
      <c r="G14" s="18">
        <f t="array" ref="G14">SUMPRODUCT(($C$4='[1]Calculator Data Summary'!$B$5:$AW$5)*
($C$5='[1]Calculator Data Summary'!$B$6:$AW$6)*
($C$6='[1]Calculator Data Summary'!$B$4:$AW$4)*
(G$13='[1]Calculator Data Summary'!$B$7:$AW$7)*
(B14='[1]Calculator Data Summary'!$A$8:$A$21)*
'[1]Calculator Data Summary'!$B$8:$AW$21)</f>
        <v>36.56</v>
      </c>
      <c r="I14" s="12" t="s">
        <v>12</v>
      </c>
      <c r="J14" s="15">
        <f t="array" ref="J14">SUMPRODUCT(($C$4='[2]Calculator Data Summary'!$B$5:$AW$5)*
($C$5='[2]Calculator Data Summary'!$B$6:$AW$6)*
($C$6='[2]Calculator Data Summary'!$B$4:$AW$4)*
(J$13='[2]Calculator Data Summary'!$B$7:$AW$7)*
(I14='[2]Calculator Data Summary'!$A$8:$A$21)*
'[2]Calculator Data Summary'!$B$8:$AW$21)</f>
        <v>53.390000000000008</v>
      </c>
      <c r="K14" s="15">
        <f t="array" ref="K14">SUMPRODUCT(($C$4='[2]Calculator Data Summary'!$B$5:$AW$5)*
($C$5='[2]Calculator Data Summary'!$B$6:$AW$6)*
($C$6='[2]Calculator Data Summary'!$B$4:$AW$4)*
(K$13='[2]Calculator Data Summary'!$B$7:$AW$7)*
(I14='[2]Calculator Data Summary'!$A$8:$A$21)*
'[2]Calculator Data Summary'!$B$8:$AW$21)</f>
        <v>55.12</v>
      </c>
      <c r="L14" s="15">
        <f t="array" ref="L14">SUMPRODUCT(($C$4='[2]Calculator Data Summary'!$B$5:$AW$5)*
($C$5='[2]Calculator Data Summary'!$B$6:$AW$6)*
($C$6='[2]Calculator Data Summary'!$B$4:$AW$4)*
(L$13='[2]Calculator Data Summary'!$B$7:$AW$7)*
(I14='[2]Calculator Data Summary'!$A$8:$A$21)*
'[2]Calculator Data Summary'!$B$8:$AW$21)</f>
        <v>61.56</v>
      </c>
      <c r="M14" s="15">
        <f t="array" ref="M14">SUMPRODUCT(($C$4='[2]Calculator Data Summary'!$B$5:$AW$5)*
($C$5='[2]Calculator Data Summary'!$B$6:$AW$6)*
($C$6='[2]Calculator Data Summary'!$B$4:$AW$4)*
(M$13='[2]Calculator Data Summary'!$B$7:$AW$7)*
(I14='[2]Calculator Data Summary'!$A$8:$A$21)*
'[2]Calculator Data Summary'!$B$8:$AW$21)</f>
        <v>60.669999999999987</v>
      </c>
      <c r="N14" s="18">
        <f t="array" ref="N14">SUMPRODUCT(($C$4='[2]Calculator Data Summary'!$B$5:$AW$5)*
($C$5='[2]Calculator Data Summary'!$B$6:$AW$6)*
($C$6='[2]Calculator Data Summary'!$B$4:$AW$4)*
(N$13='[2]Calculator Data Summary'!$B$7:$AW$7)*
(I14='[2]Calculator Data Summary'!$A$8:$A$21)*
'[2]Calculator Data Summary'!$B$8:$AW$21)</f>
        <v>60.669999999999987</v>
      </c>
      <c r="P14" s="12" t="s">
        <v>12</v>
      </c>
      <c r="Q14" s="15">
        <f t="array" ref="Q14">SUMPRODUCT(($C$4='[3]Calculator Data Summary'!$B$5:$AW$5)*
($C$5='[3]Calculator Data Summary'!$B$6:$AW$6)*
($C$6='[3]Calculator Data Summary'!$B$4:$AW$4)*
(Q$13='[3]Calculator Data Summary'!$B$7:$AW$7)*
(P14='[3]Calculator Data Summary'!$A$8:$A$21)*
'[3]Calculator Data Summary'!$B$8:$AW$21)</f>
        <v>100.97999999999999</v>
      </c>
      <c r="R14" s="15">
        <f t="array" ref="R14">SUMPRODUCT(($C$4='[3]Calculator Data Summary'!$B$5:$AW$5)*
($C$5='[3]Calculator Data Summary'!$B$6:$AW$6)*
($C$6='[3]Calculator Data Summary'!$B$4:$AW$4)*
(R$13='[3]Calculator Data Summary'!$B$7:$AW$7)*
(P14='[3]Calculator Data Summary'!$A$8:$A$21)*
'[3]Calculator Data Summary'!$B$8:$AW$21)</f>
        <v>100.37</v>
      </c>
      <c r="S14" s="15">
        <f t="array" ref="S14">SUMPRODUCT(($C$4='[3]Calculator Data Summary'!$B$5:$AW$5)*
($C$5='[3]Calculator Data Summary'!$B$6:$AW$6)*
($C$6='[3]Calculator Data Summary'!$B$4:$AW$4)*
(S$13='[3]Calculator Data Summary'!$B$7:$AW$7)*
(P14='[3]Calculator Data Summary'!$A$8:$A$21)*
'[3]Calculator Data Summary'!$B$8:$AW$21)</f>
        <v>99.460000000000008</v>
      </c>
      <c r="T14" s="15">
        <f t="array" ref="T14">SUMPRODUCT(($C$4='[3]Calculator Data Summary'!$B$5:$AW$5)*
($C$5='[3]Calculator Data Summary'!$B$6:$AW$6)*
($C$6='[3]Calculator Data Summary'!$B$4:$AW$4)*
(T$13='[3]Calculator Data Summary'!$B$7:$AW$7)*
(P14='[3]Calculator Data Summary'!$A$8:$A$21)*
'[3]Calculator Data Summary'!$B$8:$AW$21)</f>
        <v>90.01</v>
      </c>
      <c r="U14" s="18">
        <f t="array" ref="U14">SUMPRODUCT(($C$4='[3]Calculator Data Summary'!$B$5:$AW$5)*
($C$5='[3]Calculator Data Summary'!$B$6:$AW$6)*
($C$6='[3]Calculator Data Summary'!$B$4:$AW$4)*
(U$13='[3]Calculator Data Summary'!$B$7:$AW$7)*
(P14='[3]Calculator Data Summary'!$A$8:$A$21)*
'[3]Calculator Data Summary'!$B$8:$AW$21)</f>
        <v>90.01</v>
      </c>
      <c r="W14" s="12" t="s">
        <v>12</v>
      </c>
      <c r="X14" s="15">
        <f t="array" ref="X14">SUMPRODUCT(($C$4='[4]Calculator Data Summary'!$B$5:$AW$5)*
($C$5='[4]Calculator Data Summary'!$B$6:$AW$6)*
($C$6='[4]Calculator Data Summary'!$B$4:$AW$4)*
(X$13='[4]Calculator Data Summary'!$B$7:$AW$7)*
(W14='[4]Calculator Data Summary'!$A$8:$A$21)*
'[4]Calculator Data Summary'!$B$8:$AW$21)</f>
        <v>99.25</v>
      </c>
      <c r="Y14" s="15">
        <f t="array" ref="Y14">SUMPRODUCT(($C$4='[4]Calculator Data Summary'!$B$5:$AW$5)*
($C$5='[4]Calculator Data Summary'!$B$6:$AW$6)*
($C$6='[4]Calculator Data Summary'!$B$4:$AW$4)*
(Y$13='[4]Calculator Data Summary'!$B$7:$AW$7)*
(W14='[4]Calculator Data Summary'!$A$8:$A$21)*
'[4]Calculator Data Summary'!$B$8:$AW$21)</f>
        <v>102.00999999999999</v>
      </c>
      <c r="Z14" s="15">
        <f t="array" ref="Z14">SUMPRODUCT(($C$4='[4]Calculator Data Summary'!$B$5:$AW$5)*
($C$5='[4]Calculator Data Summary'!$B$6:$AW$6)*
($C$6='[4]Calculator Data Summary'!$B$4:$AW$4)*
(Z$13='[4]Calculator Data Summary'!$B$7:$AW$7)*
(W14='[4]Calculator Data Summary'!$A$8:$A$21)*
'[4]Calculator Data Summary'!$B$8:$AW$21)</f>
        <v>112.06000000000002</v>
      </c>
      <c r="AA14" s="15">
        <f t="array" ref="AA14">SUMPRODUCT(($C$4='[4]Calculator Data Summary'!$B$5:$AW$5)*
($C$5='[4]Calculator Data Summary'!$B$6:$AW$6)*
($C$6='[4]Calculator Data Summary'!$B$4:$AW$4)*
(AA$13='[4]Calculator Data Summary'!$B$7:$AW$7)*
(W14='[4]Calculator Data Summary'!$A$8:$A$21)*
'[4]Calculator Data Summary'!$B$8:$AW$21)</f>
        <v>98.870000000000019</v>
      </c>
      <c r="AB14" s="18">
        <f t="array" ref="AB14">SUMPRODUCT(($C$4='[4]Calculator Data Summary'!$B$5:$AW$5)*
($C$5='[4]Calculator Data Summary'!$B$6:$AW$6)*
($C$6='[4]Calculator Data Summary'!$B$4:$AW$4)*
(AB$13='[4]Calculator Data Summary'!$B$7:$AW$7)*
(W14='[4]Calculator Data Summary'!$A$8:$A$21)*
'[4]Calculator Data Summary'!$B$8:$AW$21)</f>
        <v>98.870000000000019</v>
      </c>
      <c r="AD14" s="12" t="s">
        <v>12</v>
      </c>
      <c r="AE14" s="15">
        <f t="array" ref="AE14">SUMPRODUCT(($C$4='[5]Calculator Data Summary'!$B$5:$AW$5)*
($C$5='[5]Calculator Data Summary'!$B$6:$AW$6)*
($C$6='[5]Calculator Data Summary'!$B$4:$AW$4)*
(AE$13='[5]Calculator Data Summary'!$B$7:$AW$7)*
(AD14='[5]Calculator Data Summary'!$A$8:$A$21)*
'[5]Calculator Data Summary'!$B$8:$AW$21)</f>
        <v>39.699999999999996</v>
      </c>
      <c r="AF14" s="15">
        <f t="array" ref="AF14">SUMPRODUCT(($C$4='[5]Calculator Data Summary'!$B$5:$AW$5)*
($C$5='[5]Calculator Data Summary'!$B$6:$AW$6)*
($C$6='[5]Calculator Data Summary'!$B$4:$AW$4)*
(AF$13='[5]Calculator Data Summary'!$B$7:$AW$7)*
(AD14='[5]Calculator Data Summary'!$A$8:$A$21)*
'[5]Calculator Data Summary'!$B$8:$AW$21)</f>
        <v>39.229999999999997</v>
      </c>
      <c r="AG14" s="15">
        <f t="array" ref="AG14">SUMPRODUCT(($C$4='[5]Calculator Data Summary'!$B$5:$AW$5)*
($C$5='[5]Calculator Data Summary'!$B$6:$AW$6)*
($C$6='[5]Calculator Data Summary'!$B$4:$AW$4)*
(AG$13='[5]Calculator Data Summary'!$B$7:$AW$7)*
(AD14='[5]Calculator Data Summary'!$A$8:$A$21)*
'[5]Calculator Data Summary'!$B$8:$AW$21)</f>
        <v>52.390000000000008</v>
      </c>
      <c r="AH14" s="15">
        <f t="array" ref="AH14">SUMPRODUCT(($C$4='[5]Calculator Data Summary'!$B$5:$AW$5)*
($C$5='[5]Calculator Data Summary'!$B$6:$AW$6)*
($C$6='[5]Calculator Data Summary'!$B$4:$AW$4)*
(AH$13='[5]Calculator Data Summary'!$B$7:$AW$7)*
(AD14='[5]Calculator Data Summary'!$A$8:$A$21)*
'[5]Calculator Data Summary'!$B$8:$AW$21)</f>
        <v>52.27</v>
      </c>
      <c r="AI14" s="18">
        <f t="array" ref="AI14">SUMPRODUCT(($C$4='[5]Calculator Data Summary'!$B$5:$AW$5)*
($C$5='[5]Calculator Data Summary'!$B$6:$AW$6)*
($C$6='[5]Calculator Data Summary'!$B$4:$AW$4)*
(AI$13='[5]Calculator Data Summary'!$B$7:$AW$7)*
(AD14='[5]Calculator Data Summary'!$A$8:$A$21)*
'[5]Calculator Data Summary'!$B$8:$AW$21)</f>
        <v>52.27</v>
      </c>
      <c r="AK14" s="12" t="s">
        <v>12</v>
      </c>
      <c r="AL14" s="15">
        <f t="array" ref="AL14">SUMPRODUCT(($C$4='[6]Calculator Data Summary'!$B$5:$AW$5)*
($C$5='[6]Calculator Data Summary'!$B$6:$AW$6)*
($C$6='[6]Calculator Data Summary'!$B$4:$AW$4)*
(AL$13='[6]Calculator Data Summary'!$B$7:$AW$7)*
(AK14='[6]Calculator Data Summary'!$A$8:$A$21)*
'[6]Calculator Data Summary'!$B$8:$AW$21)</f>
        <v>39.67</v>
      </c>
      <c r="AM14" s="15">
        <f t="array" ref="AM14">SUMPRODUCT(($C$4='[6]Calculator Data Summary'!$B$5:$AW$5)*
($C$5='[6]Calculator Data Summary'!$B$6:$AW$6)*
($C$6='[6]Calculator Data Summary'!$B$4:$AW$4)*
(AM$13='[6]Calculator Data Summary'!$B$7:$AW$7)*
(AK14='[6]Calculator Data Summary'!$A$8:$A$21)*
'[6]Calculator Data Summary'!$B$8:$AW$21)</f>
        <v>40.410000000000004</v>
      </c>
      <c r="AN14" s="15">
        <f t="array" ref="AN14">SUMPRODUCT(($C$4='[6]Calculator Data Summary'!$B$5:$AW$5)*
($C$5='[6]Calculator Data Summary'!$B$6:$AW$6)*
($C$6='[6]Calculator Data Summary'!$B$4:$AW$4)*
(AN$13='[6]Calculator Data Summary'!$B$7:$AW$7)*
(AK14='[6]Calculator Data Summary'!$A$8:$A$21)*
'[6]Calculator Data Summary'!$B$8:$AW$21)</f>
        <v>50.669999999999995</v>
      </c>
      <c r="AO14" s="15">
        <f t="array" ref="AO14">SUMPRODUCT(($C$4='[6]Calculator Data Summary'!$B$5:$AW$5)*
($C$5='[6]Calculator Data Summary'!$B$6:$AW$6)*
($C$6='[6]Calculator Data Summary'!$B$4:$AW$4)*
(AO$13='[6]Calculator Data Summary'!$B$7:$AW$7)*
(AK14='[6]Calculator Data Summary'!$A$8:$A$21)*
'[6]Calculator Data Summary'!$B$8:$AW$21)</f>
        <v>51.35</v>
      </c>
      <c r="AP14" s="18">
        <f t="array" ref="AP14">SUMPRODUCT(($C$4='[6]Calculator Data Summary'!$B$5:$AW$5)*
($C$5='[6]Calculator Data Summary'!$B$6:$AW$6)*
($C$6='[6]Calculator Data Summary'!$B$4:$AW$4)*
(AP$13='[6]Calculator Data Summary'!$B$7:$AW$7)*
(AK14='[6]Calculator Data Summary'!$A$8:$A$21)*
'[6]Calculator Data Summary'!$B$8:$AW$21)</f>
        <v>51.35</v>
      </c>
      <c r="AR14" s="12" t="s">
        <v>12</v>
      </c>
      <c r="AS14" s="15">
        <f t="array" ref="AS14">SUMPRODUCT(($C$4='[7]Calculator Data Summary'!$B$5:$AW$5)*
($C$5='[7]Calculator Data Summary'!$B$6:$AW$6)*
($C$6='[7]Calculator Data Summary'!$B$4:$AW$4)*
(AS$13='[7]Calculator Data Summary'!$B$7:$AW$7)*
(AR14='[7]Calculator Data Summary'!$A$8:$A$21)*
'[7]Calculator Data Summary'!$B$8:$AW$21)</f>
        <v>45.76</v>
      </c>
      <c r="AT14" s="15">
        <f t="array" ref="AT14">SUMPRODUCT(($C$4='[7]Calculator Data Summary'!$B$5:$AW$5)*
($C$5='[7]Calculator Data Summary'!$B$6:$AW$6)*
($C$6='[7]Calculator Data Summary'!$B$4:$AW$4)*
(AT$13='[7]Calculator Data Summary'!$B$7:$AW$7)*
(AR14='[7]Calculator Data Summary'!$A$8:$A$21)*
'[7]Calculator Data Summary'!$B$8:$AW$21)</f>
        <v>47.13</v>
      </c>
      <c r="AU14" s="15">
        <f t="array" ref="AU14">SUMPRODUCT(($C$4='[7]Calculator Data Summary'!$B$5:$AW$5)*
($C$5='[7]Calculator Data Summary'!$B$6:$AW$6)*
($C$6='[7]Calculator Data Summary'!$B$4:$AW$4)*
(AU$13='[7]Calculator Data Summary'!$B$7:$AW$7)*
(AR14='[7]Calculator Data Summary'!$A$8:$A$21)*
'[7]Calculator Data Summary'!$B$8:$AW$21)</f>
        <v>58.71</v>
      </c>
      <c r="AV14" s="15">
        <f t="array" ref="AV14">SUMPRODUCT(($C$4='[7]Calculator Data Summary'!$B$5:$AW$5)*
($C$5='[7]Calculator Data Summary'!$B$6:$AW$6)*
($C$6='[7]Calculator Data Summary'!$B$4:$AW$4)*
(AV$13='[7]Calculator Data Summary'!$B$7:$AW$7)*
(AR14='[7]Calculator Data Summary'!$A$8:$A$21)*
'[7]Calculator Data Summary'!$B$8:$AW$21)</f>
        <v>55.949999999999996</v>
      </c>
      <c r="AW14" s="18">
        <f t="array" ref="AW14">SUMPRODUCT(($C$4='[7]Calculator Data Summary'!$B$5:$AW$5)*
($C$5='[7]Calculator Data Summary'!$B$6:$AW$6)*
($C$6='[7]Calculator Data Summary'!$B$4:$AW$4)*
(AW$13='[7]Calculator Data Summary'!$B$7:$AW$7)*
(AR14='[7]Calculator Data Summary'!$A$8:$A$21)*
'[7]Calculator Data Summary'!$B$8:$AW$21)</f>
        <v>55.949999999999996</v>
      </c>
      <c r="AY14" s="12" t="s">
        <v>12</v>
      </c>
      <c r="AZ14" s="15">
        <f t="array" ref="AZ14">SUMPRODUCT(($C$4='[8]Calculator Data Summary'!$B$5:$AW$5)*
($C$5='[8]Calculator Data Summary'!$B$6:$AW$6)*
($C$6='[8]Calculator Data Summary'!$B$4:$AW$4)*
(AZ$13='[8]Calculator Data Summary'!$B$7:$AW$7)*
(AY14='[8]Calculator Data Summary'!$A$8:$A$21)*
'[8]Calculator Data Summary'!$B$8:$AW$21)</f>
        <v>41.05</v>
      </c>
      <c r="BA14" s="15">
        <f t="array" ref="BA14">SUMPRODUCT(($C$4='[8]Calculator Data Summary'!$B$5:$AW$5)*
($C$5='[8]Calculator Data Summary'!$B$6:$AW$6)*
($C$6='[8]Calculator Data Summary'!$B$4:$AW$4)*
(BA$13='[8]Calculator Data Summary'!$B$7:$AW$7)*
(AY14='[8]Calculator Data Summary'!$A$8:$A$21)*
'[8]Calculator Data Summary'!$B$8:$AW$21)</f>
        <v>43.38</v>
      </c>
      <c r="BB14" s="15">
        <f t="array" ref="BB14">SUMPRODUCT(($C$4='[8]Calculator Data Summary'!$B$5:$AW$5)*
($C$5='[8]Calculator Data Summary'!$B$6:$AW$6)*
($C$6='[8]Calculator Data Summary'!$B$4:$AW$4)*
(BB$13='[8]Calculator Data Summary'!$B$7:$AW$7)*
(AY14='[8]Calculator Data Summary'!$A$8:$A$21)*
'[8]Calculator Data Summary'!$B$8:$AW$21)</f>
        <v>51.910000000000004</v>
      </c>
      <c r="BC14" s="15">
        <f t="array" ref="BC14">SUMPRODUCT(($C$4='[8]Calculator Data Summary'!$B$5:$AW$5)*
($C$5='[8]Calculator Data Summary'!$B$6:$AW$6)*
($C$6='[8]Calculator Data Summary'!$B$4:$AW$4)*
(BC$13='[8]Calculator Data Summary'!$B$7:$AW$7)*
(AY14='[8]Calculator Data Summary'!$A$8:$A$21)*
'[8]Calculator Data Summary'!$B$8:$AW$21)</f>
        <v>49.81</v>
      </c>
      <c r="BD14" s="18">
        <f t="array" ref="BD14">SUMPRODUCT(($C$4='[8]Calculator Data Summary'!$B$5:$AW$5)*
($C$5='[8]Calculator Data Summary'!$B$6:$AW$6)*
($C$6='[8]Calculator Data Summary'!$B$4:$AW$4)*
(BD$13='[8]Calculator Data Summary'!$B$7:$AW$7)*
(AY14='[8]Calculator Data Summary'!$A$8:$A$21)*
'[8]Calculator Data Summary'!$B$8:$AW$21)</f>
        <v>49.81</v>
      </c>
      <c r="BF14" s="12" t="s">
        <v>12</v>
      </c>
      <c r="BG14" s="15">
        <f t="array" ref="BG14">SUMPRODUCT(($C$4='[9]Calculator Data Summary'!$B$5:$AW$5)*
($C$5='[9]Calculator Data Summary'!$B$6:$AW$6)*
($C$6='[9]Calculator Data Summary'!$B$4:$AW$4)*
(BG$13='[9]Calculator Data Summary'!$B$7:$AW$7)*
(BF14='[9]Calculator Data Summary'!$A$8:$A$21)*
'[9]Calculator Data Summary'!$B$8:$AW$21)</f>
        <v>0</v>
      </c>
      <c r="BH14" s="15">
        <f t="array" ref="BH14">SUMPRODUCT(($C$4='[9]Calculator Data Summary'!$B$5:$AW$5)*
($C$5='[9]Calculator Data Summary'!$B$6:$AW$6)*
($C$6='[9]Calculator Data Summary'!$B$4:$AW$4)*
(BH$13='[9]Calculator Data Summary'!$B$7:$AW$7)*
(BF14='[9]Calculator Data Summary'!$A$8:$A$21)*
'[9]Calculator Data Summary'!$B$8:$AW$21)</f>
        <v>0</v>
      </c>
      <c r="BI14" s="15">
        <f t="array" ref="BI14">SUMPRODUCT(($C$4='[9]Calculator Data Summary'!$B$5:$AW$5)*
($C$5='[9]Calculator Data Summary'!$B$6:$AW$6)*
($C$6='[9]Calculator Data Summary'!$B$4:$AW$4)*
(BI$13='[9]Calculator Data Summary'!$B$7:$AW$7)*
(BF14='[9]Calculator Data Summary'!$A$8:$A$21)*
'[9]Calculator Data Summary'!$B$8:$AW$21)</f>
        <v>43.56</v>
      </c>
      <c r="BJ14" s="15">
        <f t="array" ref="BJ14">SUMPRODUCT(($C$4='[9]Calculator Data Summary'!$B$5:$AW$5)*
($C$5='[9]Calculator Data Summary'!$B$6:$AW$6)*
($C$6='[9]Calculator Data Summary'!$B$4:$AW$4)*
(BJ$13='[9]Calculator Data Summary'!$B$7:$AW$7)*
(BF14='[9]Calculator Data Summary'!$A$8:$A$21)*
'[9]Calculator Data Summary'!$B$8:$AW$21)</f>
        <v>43.56</v>
      </c>
      <c r="BK14" s="18">
        <f t="array" ref="BK14">SUMPRODUCT(($C$4='[9]Calculator Data Summary'!$B$5:$AW$5)*
($C$5='[9]Calculator Data Summary'!$B$6:$AW$6)*
($C$6='[9]Calculator Data Summary'!$B$4:$AW$4)*
(BK$13='[9]Calculator Data Summary'!$B$7:$AW$7)*
(BF14='[9]Calculator Data Summary'!$A$8:$A$21)*
'[9]Calculator Data Summary'!$B$8:$AW$21)</f>
        <v>43.56</v>
      </c>
    </row>
    <row r="15" spans="2:63" x14ac:dyDescent="0.25">
      <c r="B15" s="12" t="s">
        <v>13</v>
      </c>
      <c r="C15" s="15">
        <f t="array" ref="C15">SUMPRODUCT(($C$4='[1]Calculator Data Summary'!$B$5:$AW$5)*
($C$5='[1]Calculator Data Summary'!$B$6:$AW$6)*
($C$6='[1]Calculator Data Summary'!$B$4:$AW$4)*
(C$13='[1]Calculator Data Summary'!$B$7:$AW$7)*
(B15='[1]Calculator Data Summary'!$A$8:$A$21)*
'[1]Calculator Data Summary'!$B$8:$AW$21)</f>
        <v>28.749999999999996</v>
      </c>
      <c r="D15" s="15">
        <f t="array" ref="D15">SUMPRODUCT(($C$4='[1]Calculator Data Summary'!$B$5:$AW$5)*
($C$5='[1]Calculator Data Summary'!$B$6:$AW$6)*
($C$6='[1]Calculator Data Summary'!$B$4:$AW$4)*
(D$13='[1]Calculator Data Summary'!$B$7:$AW$7)*
(B15='[1]Calculator Data Summary'!$A$8:$A$21)*
'[1]Calculator Data Summary'!$B$8:$AW$21)</f>
        <v>31.3</v>
      </c>
      <c r="E15" s="15">
        <f t="array" ref="E15">SUMPRODUCT(($C$4='[1]Calculator Data Summary'!$B$5:$AW$5)*
($C$5='[1]Calculator Data Summary'!$B$6:$AW$6)*
($C$6='[1]Calculator Data Summary'!$B$4:$AW$4)*
(E$13='[1]Calculator Data Summary'!$B$7:$AW$7)*
(B15='[1]Calculator Data Summary'!$A$8:$A$21)*
'[1]Calculator Data Summary'!$B$8:$AW$21)</f>
        <v>35.950000000000003</v>
      </c>
      <c r="F15" s="15">
        <f t="array" ref="F15">SUMPRODUCT(($C$4='[1]Calculator Data Summary'!$B$5:$AW$5)*
($C$5='[1]Calculator Data Summary'!$B$6:$AW$6)*
($C$6='[1]Calculator Data Summary'!$B$4:$AW$4)*
(F$13='[1]Calculator Data Summary'!$B$7:$AW$7)*
(B15='[1]Calculator Data Summary'!$A$8:$A$21)*
'[1]Calculator Data Summary'!$B$8:$AW$21)</f>
        <v>36.56</v>
      </c>
      <c r="G15" s="18">
        <f t="array" ref="G15">SUMPRODUCT(($C$4='[1]Calculator Data Summary'!$B$5:$AW$5)*
($C$5='[1]Calculator Data Summary'!$B$6:$AW$6)*
($C$6='[1]Calculator Data Summary'!$B$4:$AW$4)*
(G$13='[1]Calculator Data Summary'!$B$7:$AW$7)*
(B15='[1]Calculator Data Summary'!$A$8:$A$21)*
'[1]Calculator Data Summary'!$B$8:$AW$21)</f>
        <v>36.56</v>
      </c>
      <c r="I15" s="12" t="s">
        <v>13</v>
      </c>
      <c r="J15" s="15">
        <f t="array" ref="J15">SUMPRODUCT(($C$4='[2]Calculator Data Summary'!$B$5:$AW$5)*
($C$5='[2]Calculator Data Summary'!$B$6:$AW$6)*
($C$6='[2]Calculator Data Summary'!$B$4:$AW$4)*
(J$13='[2]Calculator Data Summary'!$B$7:$AW$7)*
(I15='[2]Calculator Data Summary'!$A$8:$A$21)*
'[2]Calculator Data Summary'!$B$8:$AW$21)</f>
        <v>53.38</v>
      </c>
      <c r="K15" s="15">
        <f t="array" ref="K15">SUMPRODUCT(($C$4='[2]Calculator Data Summary'!$B$5:$AW$5)*
($C$5='[2]Calculator Data Summary'!$B$6:$AW$6)*
($C$6='[2]Calculator Data Summary'!$B$4:$AW$4)*
(K$13='[2]Calculator Data Summary'!$B$7:$AW$7)*
(I15='[2]Calculator Data Summary'!$A$8:$A$21)*
'[2]Calculator Data Summary'!$B$8:$AW$21)</f>
        <v>56.770000000000017</v>
      </c>
      <c r="L15" s="15">
        <f t="array" ref="L15">SUMPRODUCT(($C$4='[2]Calculator Data Summary'!$B$5:$AW$5)*
($C$5='[2]Calculator Data Summary'!$B$6:$AW$6)*
($C$6='[2]Calculator Data Summary'!$B$4:$AW$4)*
(L$13='[2]Calculator Data Summary'!$B$7:$AW$7)*
(I15='[2]Calculator Data Summary'!$A$8:$A$21)*
'[2]Calculator Data Summary'!$B$8:$AW$21)</f>
        <v>61.22</v>
      </c>
      <c r="M15" s="15">
        <f t="array" ref="M15">SUMPRODUCT(($C$4='[2]Calculator Data Summary'!$B$5:$AW$5)*
($C$5='[2]Calculator Data Summary'!$B$6:$AW$6)*
($C$6='[2]Calculator Data Summary'!$B$4:$AW$4)*
(M$13='[2]Calculator Data Summary'!$B$7:$AW$7)*
(I15='[2]Calculator Data Summary'!$A$8:$A$21)*
'[2]Calculator Data Summary'!$B$8:$AW$21)</f>
        <v>60.669999999999987</v>
      </c>
      <c r="N15" s="18">
        <f t="array" ref="N15">SUMPRODUCT(($C$4='[2]Calculator Data Summary'!$B$5:$AW$5)*
($C$5='[2]Calculator Data Summary'!$B$6:$AW$6)*
($C$6='[2]Calculator Data Summary'!$B$4:$AW$4)*
(N$13='[2]Calculator Data Summary'!$B$7:$AW$7)*
(I15='[2]Calculator Data Summary'!$A$8:$A$21)*
'[2]Calculator Data Summary'!$B$8:$AW$21)</f>
        <v>60.669999999999987</v>
      </c>
      <c r="P15" s="12" t="s">
        <v>13</v>
      </c>
      <c r="Q15" s="15">
        <f t="array" ref="Q15">SUMPRODUCT(($C$4='[3]Calculator Data Summary'!$B$5:$AW$5)*
($C$5='[3]Calculator Data Summary'!$B$6:$AW$6)*
($C$6='[3]Calculator Data Summary'!$B$4:$AW$4)*
(Q$13='[3]Calculator Data Summary'!$B$7:$AW$7)*
(P15='[3]Calculator Data Summary'!$A$8:$A$21)*
'[3]Calculator Data Summary'!$B$8:$AW$21)</f>
        <v>100.96999999999998</v>
      </c>
      <c r="R15" s="15">
        <f t="array" ref="R15">SUMPRODUCT(($C$4='[3]Calculator Data Summary'!$B$5:$AW$5)*
($C$5='[3]Calculator Data Summary'!$B$6:$AW$6)*
($C$6='[3]Calculator Data Summary'!$B$4:$AW$4)*
(R$13='[3]Calculator Data Summary'!$B$7:$AW$7)*
(P15='[3]Calculator Data Summary'!$A$8:$A$21)*
'[3]Calculator Data Summary'!$B$8:$AW$21)</f>
        <v>96.110000000000014</v>
      </c>
      <c r="S15" s="15">
        <f t="array" ref="S15">SUMPRODUCT(($C$4='[3]Calculator Data Summary'!$B$5:$AW$5)*
($C$5='[3]Calculator Data Summary'!$B$6:$AW$6)*
($C$6='[3]Calculator Data Summary'!$B$4:$AW$4)*
(S$13='[3]Calculator Data Summary'!$B$7:$AW$7)*
(P15='[3]Calculator Data Summary'!$A$8:$A$21)*
'[3]Calculator Data Summary'!$B$8:$AW$21)</f>
        <v>97.45</v>
      </c>
      <c r="T15" s="15">
        <f t="array" ref="T15">SUMPRODUCT(($C$4='[3]Calculator Data Summary'!$B$5:$AW$5)*
($C$5='[3]Calculator Data Summary'!$B$6:$AW$6)*
($C$6='[3]Calculator Data Summary'!$B$4:$AW$4)*
(T$13='[3]Calculator Data Summary'!$B$7:$AW$7)*
(P15='[3]Calculator Data Summary'!$A$8:$A$21)*
'[3]Calculator Data Summary'!$B$8:$AW$21)</f>
        <v>90.01</v>
      </c>
      <c r="U15" s="18">
        <f t="array" ref="U15">SUMPRODUCT(($C$4='[3]Calculator Data Summary'!$B$5:$AW$5)*
($C$5='[3]Calculator Data Summary'!$B$6:$AW$6)*
($C$6='[3]Calculator Data Summary'!$B$4:$AW$4)*
(U$13='[3]Calculator Data Summary'!$B$7:$AW$7)*
(P15='[3]Calculator Data Summary'!$A$8:$A$21)*
'[3]Calculator Data Summary'!$B$8:$AW$21)</f>
        <v>90.01</v>
      </c>
      <c r="W15" s="12" t="s">
        <v>13</v>
      </c>
      <c r="X15" s="15">
        <f t="array" ref="X15">SUMPRODUCT(($C$4='[4]Calculator Data Summary'!$B$5:$AW$5)*
($C$5='[4]Calculator Data Summary'!$B$6:$AW$6)*
($C$6='[4]Calculator Data Summary'!$B$4:$AW$4)*
(X$13='[4]Calculator Data Summary'!$B$7:$AW$7)*
(W15='[4]Calculator Data Summary'!$A$8:$A$21)*
'[4]Calculator Data Summary'!$B$8:$AW$21)</f>
        <v>99.24</v>
      </c>
      <c r="Y15" s="15">
        <f t="array" ref="Y15">SUMPRODUCT(($C$4='[4]Calculator Data Summary'!$B$5:$AW$5)*
($C$5='[4]Calculator Data Summary'!$B$6:$AW$6)*
($C$6='[4]Calculator Data Summary'!$B$4:$AW$4)*
(Y$13='[4]Calculator Data Summary'!$B$7:$AW$7)*
(W15='[4]Calculator Data Summary'!$A$8:$A$21)*
'[4]Calculator Data Summary'!$B$8:$AW$21)</f>
        <v>110.31</v>
      </c>
      <c r="Z15" s="15">
        <f t="array" ref="Z15">SUMPRODUCT(($C$4='[4]Calculator Data Summary'!$B$5:$AW$5)*
($C$5='[4]Calculator Data Summary'!$B$6:$AW$6)*
($C$6='[4]Calculator Data Summary'!$B$4:$AW$4)*
(Z$13='[4]Calculator Data Summary'!$B$7:$AW$7)*
(W15='[4]Calculator Data Summary'!$A$8:$A$21)*
'[4]Calculator Data Summary'!$B$8:$AW$21)</f>
        <v>111.30000000000001</v>
      </c>
      <c r="AA15" s="15">
        <f t="array" ref="AA15">SUMPRODUCT(($C$4='[4]Calculator Data Summary'!$B$5:$AW$5)*
($C$5='[4]Calculator Data Summary'!$B$6:$AW$6)*
($C$6='[4]Calculator Data Summary'!$B$4:$AW$4)*
(AA$13='[4]Calculator Data Summary'!$B$7:$AW$7)*
(W15='[4]Calculator Data Summary'!$A$8:$A$21)*
'[4]Calculator Data Summary'!$B$8:$AW$21)</f>
        <v>98.870000000000019</v>
      </c>
      <c r="AB15" s="18">
        <f t="array" ref="AB15">SUMPRODUCT(($C$4='[4]Calculator Data Summary'!$B$5:$AW$5)*
($C$5='[4]Calculator Data Summary'!$B$6:$AW$6)*
($C$6='[4]Calculator Data Summary'!$B$4:$AW$4)*
(AB$13='[4]Calculator Data Summary'!$B$7:$AW$7)*
(W15='[4]Calculator Data Summary'!$A$8:$A$21)*
'[4]Calculator Data Summary'!$B$8:$AW$21)</f>
        <v>98.870000000000019</v>
      </c>
      <c r="AD15" s="12" t="s">
        <v>13</v>
      </c>
      <c r="AE15" s="15">
        <f t="array" ref="AE15">SUMPRODUCT(($C$4='[5]Calculator Data Summary'!$B$5:$AW$5)*
($C$5='[5]Calculator Data Summary'!$B$6:$AW$6)*
($C$6='[5]Calculator Data Summary'!$B$4:$AW$4)*
(AE$13='[5]Calculator Data Summary'!$B$7:$AW$7)*
(AD15='[5]Calculator Data Summary'!$A$8:$A$21)*
'[5]Calculator Data Summary'!$B$8:$AW$21)</f>
        <v>39.69</v>
      </c>
      <c r="AF15" s="15">
        <f t="array" ref="AF15">SUMPRODUCT(($C$4='[5]Calculator Data Summary'!$B$5:$AW$5)*
($C$5='[5]Calculator Data Summary'!$B$6:$AW$6)*
($C$6='[5]Calculator Data Summary'!$B$4:$AW$4)*
(AF$13='[5]Calculator Data Summary'!$B$7:$AW$7)*
(AD15='[5]Calculator Data Summary'!$A$8:$A$21)*
'[5]Calculator Data Summary'!$B$8:$AW$21)</f>
        <v>46.11</v>
      </c>
      <c r="AG15" s="15">
        <f t="array" ref="AG15">SUMPRODUCT(($C$4='[5]Calculator Data Summary'!$B$5:$AW$5)*
($C$5='[5]Calculator Data Summary'!$B$6:$AW$6)*
($C$6='[5]Calculator Data Summary'!$B$4:$AW$4)*
(AG$13='[5]Calculator Data Summary'!$B$7:$AW$7)*
(AD15='[5]Calculator Data Summary'!$A$8:$A$21)*
'[5]Calculator Data Summary'!$B$8:$AW$21)</f>
        <v>51.95</v>
      </c>
      <c r="AH15" s="15">
        <f t="array" ref="AH15">SUMPRODUCT(($C$4='[5]Calculator Data Summary'!$B$5:$AW$5)*
($C$5='[5]Calculator Data Summary'!$B$6:$AW$6)*
($C$6='[5]Calculator Data Summary'!$B$4:$AW$4)*
(AH$13='[5]Calculator Data Summary'!$B$7:$AW$7)*
(AD15='[5]Calculator Data Summary'!$A$8:$A$21)*
'[5]Calculator Data Summary'!$B$8:$AW$21)</f>
        <v>52.27</v>
      </c>
      <c r="AI15" s="18">
        <f t="array" ref="AI15">SUMPRODUCT(($C$4='[5]Calculator Data Summary'!$B$5:$AW$5)*
($C$5='[5]Calculator Data Summary'!$B$6:$AW$6)*
($C$6='[5]Calculator Data Summary'!$B$4:$AW$4)*
(AI$13='[5]Calculator Data Summary'!$B$7:$AW$7)*
(AD15='[5]Calculator Data Summary'!$A$8:$A$21)*
'[5]Calculator Data Summary'!$B$8:$AW$21)</f>
        <v>52.27</v>
      </c>
      <c r="AK15" s="12" t="s">
        <v>13</v>
      </c>
      <c r="AL15" s="15">
        <f t="array" ref="AL15">SUMPRODUCT(($C$4='[6]Calculator Data Summary'!$B$5:$AW$5)*
($C$5='[6]Calculator Data Summary'!$B$6:$AW$6)*
($C$6='[6]Calculator Data Summary'!$B$4:$AW$4)*
(AL$13='[6]Calculator Data Summary'!$B$7:$AW$7)*
(AK15='[6]Calculator Data Summary'!$A$8:$A$21)*
'[6]Calculator Data Summary'!$B$8:$AW$21)</f>
        <v>39.660000000000004</v>
      </c>
      <c r="AM15" s="15">
        <f t="array" ref="AM15">SUMPRODUCT(($C$4='[6]Calculator Data Summary'!$B$5:$AW$5)*
($C$5='[6]Calculator Data Summary'!$B$6:$AW$6)*
($C$6='[6]Calculator Data Summary'!$B$4:$AW$4)*
(AM$13='[6]Calculator Data Summary'!$B$7:$AW$7)*
(AK15='[6]Calculator Data Summary'!$A$8:$A$21)*
'[6]Calculator Data Summary'!$B$8:$AW$21)</f>
        <v>45.71</v>
      </c>
      <c r="AN15" s="15">
        <f t="array" ref="AN15">SUMPRODUCT(($C$4='[6]Calculator Data Summary'!$B$5:$AW$5)*
($C$5='[6]Calculator Data Summary'!$B$6:$AW$6)*
($C$6='[6]Calculator Data Summary'!$B$4:$AW$4)*
(AN$13='[6]Calculator Data Summary'!$B$7:$AW$7)*
(AK15='[6]Calculator Data Summary'!$A$8:$A$21)*
'[6]Calculator Data Summary'!$B$8:$AW$21)</f>
        <v>50.289999999999992</v>
      </c>
      <c r="AO15" s="15">
        <f t="array" ref="AO15">SUMPRODUCT(($C$4='[6]Calculator Data Summary'!$B$5:$AW$5)*
($C$5='[6]Calculator Data Summary'!$B$6:$AW$6)*
($C$6='[6]Calculator Data Summary'!$B$4:$AW$4)*
(AO$13='[6]Calculator Data Summary'!$B$7:$AW$7)*
(AK15='[6]Calculator Data Summary'!$A$8:$A$21)*
'[6]Calculator Data Summary'!$B$8:$AW$21)</f>
        <v>51.35</v>
      </c>
      <c r="AP15" s="18">
        <f t="array" ref="AP15">SUMPRODUCT(($C$4='[6]Calculator Data Summary'!$B$5:$AW$5)*
($C$5='[6]Calculator Data Summary'!$B$6:$AW$6)*
($C$6='[6]Calculator Data Summary'!$B$4:$AW$4)*
(AP$13='[6]Calculator Data Summary'!$B$7:$AW$7)*
(AK15='[6]Calculator Data Summary'!$A$8:$A$21)*
'[6]Calculator Data Summary'!$B$8:$AW$21)</f>
        <v>51.35</v>
      </c>
      <c r="AR15" s="12" t="s">
        <v>13</v>
      </c>
      <c r="AS15" s="15">
        <f t="array" ref="AS15">SUMPRODUCT(($C$4='[7]Calculator Data Summary'!$B$5:$AW$5)*
($C$5='[7]Calculator Data Summary'!$B$6:$AW$6)*
($C$6='[7]Calculator Data Summary'!$B$4:$AW$4)*
(AS$13='[7]Calculator Data Summary'!$B$7:$AW$7)*
(AR15='[7]Calculator Data Summary'!$A$8:$A$21)*
'[7]Calculator Data Summary'!$B$8:$AW$21)</f>
        <v>45.749999999999993</v>
      </c>
      <c r="AT15" s="15">
        <f t="array" ref="AT15">SUMPRODUCT(($C$4='[7]Calculator Data Summary'!$B$5:$AW$5)*
($C$5='[7]Calculator Data Summary'!$B$6:$AW$6)*
($C$6='[7]Calculator Data Summary'!$B$4:$AW$4)*
(AT$13='[7]Calculator Data Summary'!$B$7:$AW$7)*
(AR15='[7]Calculator Data Summary'!$A$8:$A$21)*
'[7]Calculator Data Summary'!$B$8:$AW$21)</f>
        <v>54.03</v>
      </c>
      <c r="AU15" s="15">
        <f t="array" ref="AU15">SUMPRODUCT(($C$4='[7]Calculator Data Summary'!$B$5:$AW$5)*
($C$5='[7]Calculator Data Summary'!$B$6:$AW$6)*
($C$6='[7]Calculator Data Summary'!$B$4:$AW$4)*
(AU$13='[7]Calculator Data Summary'!$B$7:$AW$7)*
(AR15='[7]Calculator Data Summary'!$A$8:$A$21)*
'[7]Calculator Data Summary'!$B$8:$AW$21)</f>
        <v>58.32</v>
      </c>
      <c r="AV15" s="15">
        <f t="array" ref="AV15">SUMPRODUCT(($C$4='[7]Calculator Data Summary'!$B$5:$AW$5)*
($C$5='[7]Calculator Data Summary'!$B$6:$AW$6)*
($C$6='[7]Calculator Data Summary'!$B$4:$AW$4)*
(AV$13='[7]Calculator Data Summary'!$B$7:$AW$7)*
(AR15='[7]Calculator Data Summary'!$A$8:$A$21)*
'[7]Calculator Data Summary'!$B$8:$AW$21)</f>
        <v>55.949999999999996</v>
      </c>
      <c r="AW15" s="18">
        <f t="array" ref="AW15">SUMPRODUCT(($C$4='[7]Calculator Data Summary'!$B$5:$AW$5)*
($C$5='[7]Calculator Data Summary'!$B$6:$AW$6)*
($C$6='[7]Calculator Data Summary'!$B$4:$AW$4)*
(AW$13='[7]Calculator Data Summary'!$B$7:$AW$7)*
(AR15='[7]Calculator Data Summary'!$A$8:$A$21)*
'[7]Calculator Data Summary'!$B$8:$AW$21)</f>
        <v>55.949999999999996</v>
      </c>
      <c r="AY15" s="12" t="s">
        <v>13</v>
      </c>
      <c r="AZ15" s="15">
        <f t="array" ref="AZ15">SUMPRODUCT(($C$4='[8]Calculator Data Summary'!$B$5:$AW$5)*
($C$5='[8]Calculator Data Summary'!$B$6:$AW$6)*
($C$6='[8]Calculator Data Summary'!$B$4:$AW$4)*
(AZ$13='[8]Calculator Data Summary'!$B$7:$AW$7)*
(AY15='[8]Calculator Data Summary'!$A$8:$A$21)*
'[8]Calculator Data Summary'!$B$8:$AW$21)</f>
        <v>41.04</v>
      </c>
      <c r="BA15" s="15">
        <f t="array" ref="BA15">SUMPRODUCT(($C$4='[8]Calculator Data Summary'!$B$5:$AW$5)*
($C$5='[8]Calculator Data Summary'!$B$6:$AW$6)*
($C$6='[8]Calculator Data Summary'!$B$4:$AW$4)*
(BA$13='[8]Calculator Data Summary'!$B$7:$AW$7)*
(AY15='[8]Calculator Data Summary'!$A$8:$A$21)*
'[8]Calculator Data Summary'!$B$8:$AW$21)</f>
        <v>47.379999999999995</v>
      </c>
      <c r="BB15" s="15">
        <f t="array" ref="BB15">SUMPRODUCT(($C$4='[8]Calculator Data Summary'!$B$5:$AW$5)*
($C$5='[8]Calculator Data Summary'!$B$6:$AW$6)*
($C$6='[8]Calculator Data Summary'!$B$4:$AW$4)*
(BB$13='[8]Calculator Data Summary'!$B$7:$AW$7)*
(AY15='[8]Calculator Data Summary'!$A$8:$A$21)*
'[8]Calculator Data Summary'!$B$8:$AW$21)</f>
        <v>51.440000000000005</v>
      </c>
      <c r="BC15" s="15">
        <f t="array" ref="BC15">SUMPRODUCT(($C$4='[8]Calculator Data Summary'!$B$5:$AW$5)*
($C$5='[8]Calculator Data Summary'!$B$6:$AW$6)*
($C$6='[8]Calculator Data Summary'!$B$4:$AW$4)*
(BC$13='[8]Calculator Data Summary'!$B$7:$AW$7)*
(AY15='[8]Calculator Data Summary'!$A$8:$A$21)*
'[8]Calculator Data Summary'!$B$8:$AW$21)</f>
        <v>49.81</v>
      </c>
      <c r="BD15" s="18">
        <f t="array" ref="BD15">SUMPRODUCT(($C$4='[8]Calculator Data Summary'!$B$5:$AW$5)*
($C$5='[8]Calculator Data Summary'!$B$6:$AW$6)*
($C$6='[8]Calculator Data Summary'!$B$4:$AW$4)*
(BD$13='[8]Calculator Data Summary'!$B$7:$AW$7)*
(AY15='[8]Calculator Data Summary'!$A$8:$A$21)*
'[8]Calculator Data Summary'!$B$8:$AW$21)</f>
        <v>49.81</v>
      </c>
      <c r="BF15" s="12" t="s">
        <v>13</v>
      </c>
      <c r="BG15" s="15">
        <f t="array" ref="BG15">SUMPRODUCT(($C$4='[9]Calculator Data Summary'!$B$5:$AW$5)*
($C$5='[9]Calculator Data Summary'!$B$6:$AW$6)*
($C$6='[9]Calculator Data Summary'!$B$4:$AW$4)*
(BG$13='[9]Calculator Data Summary'!$B$7:$AW$7)*
(BF15='[9]Calculator Data Summary'!$A$8:$A$21)*
'[9]Calculator Data Summary'!$B$8:$AW$21)</f>
        <v>0</v>
      </c>
      <c r="BH15" s="15">
        <f t="array" ref="BH15">SUMPRODUCT(($C$4='[9]Calculator Data Summary'!$B$5:$AW$5)*
($C$5='[9]Calculator Data Summary'!$B$6:$AW$6)*
($C$6='[9]Calculator Data Summary'!$B$4:$AW$4)*
(BH$13='[9]Calculator Data Summary'!$B$7:$AW$7)*
(BF15='[9]Calculator Data Summary'!$A$8:$A$21)*
'[9]Calculator Data Summary'!$B$8:$AW$21)</f>
        <v>0</v>
      </c>
      <c r="BI15" s="15">
        <f t="array" ref="BI15">SUMPRODUCT(($C$4='[9]Calculator Data Summary'!$B$5:$AW$5)*
($C$5='[9]Calculator Data Summary'!$B$6:$AW$6)*
($C$6='[9]Calculator Data Summary'!$B$4:$AW$4)*
(BI$13='[9]Calculator Data Summary'!$B$7:$AW$7)*
(BF15='[9]Calculator Data Summary'!$A$8:$A$21)*
'[9]Calculator Data Summary'!$B$8:$AW$21)</f>
        <v>43.56</v>
      </c>
      <c r="BJ15" s="15">
        <f t="array" ref="BJ15">SUMPRODUCT(($C$4='[9]Calculator Data Summary'!$B$5:$AW$5)*
($C$5='[9]Calculator Data Summary'!$B$6:$AW$6)*
($C$6='[9]Calculator Data Summary'!$B$4:$AW$4)*
(BJ$13='[9]Calculator Data Summary'!$B$7:$AW$7)*
(BF15='[9]Calculator Data Summary'!$A$8:$A$21)*
'[9]Calculator Data Summary'!$B$8:$AW$21)</f>
        <v>43.56</v>
      </c>
      <c r="BK15" s="18">
        <f t="array" ref="BK15">SUMPRODUCT(($C$4='[9]Calculator Data Summary'!$B$5:$AW$5)*
($C$5='[9]Calculator Data Summary'!$B$6:$AW$6)*
($C$6='[9]Calculator Data Summary'!$B$4:$AW$4)*
(BK$13='[9]Calculator Data Summary'!$B$7:$AW$7)*
(BF15='[9]Calculator Data Summary'!$A$8:$A$21)*
'[9]Calculator Data Summary'!$B$8:$AW$21)</f>
        <v>43.56</v>
      </c>
    </row>
    <row r="16" spans="2:63" x14ac:dyDescent="0.25">
      <c r="B16" s="12" t="s">
        <v>14</v>
      </c>
      <c r="C16" s="15">
        <f t="array" ref="C16">SUMPRODUCT(($C$4='[1]Calculator Data Summary'!$B$5:$AW$5)*
($C$5='[1]Calculator Data Summary'!$B$6:$AW$6)*
($C$6='[1]Calculator Data Summary'!$B$4:$AW$4)*
(C$13='[1]Calculator Data Summary'!$B$7:$AW$7)*
(B16='[1]Calculator Data Summary'!$A$8:$A$21)*
'[1]Calculator Data Summary'!$B$8:$AW$21)</f>
        <v>28.45</v>
      </c>
      <c r="D16" s="15">
        <f t="array" ref="D16">SUMPRODUCT(($C$4='[1]Calculator Data Summary'!$B$5:$AW$5)*
($C$5='[1]Calculator Data Summary'!$B$6:$AW$6)*
($C$6='[1]Calculator Data Summary'!$B$4:$AW$4)*
(D$13='[1]Calculator Data Summary'!$B$7:$AW$7)*
(B16='[1]Calculator Data Summary'!$A$8:$A$21)*
'[1]Calculator Data Summary'!$B$8:$AW$21)</f>
        <v>35.39</v>
      </c>
      <c r="E16" s="15">
        <f t="array" ref="E16">SUMPRODUCT(($C$4='[1]Calculator Data Summary'!$B$5:$AW$5)*
($C$5='[1]Calculator Data Summary'!$B$6:$AW$6)*
($C$6='[1]Calculator Data Summary'!$B$4:$AW$4)*
(E$13='[1]Calculator Data Summary'!$B$7:$AW$7)*
(B16='[1]Calculator Data Summary'!$A$8:$A$21)*
'[1]Calculator Data Summary'!$B$8:$AW$21)</f>
        <v>35.950000000000003</v>
      </c>
      <c r="F16" s="15">
        <f t="array" ref="F16">SUMPRODUCT(($C$4='[1]Calculator Data Summary'!$B$5:$AW$5)*
($C$5='[1]Calculator Data Summary'!$B$6:$AW$6)*
($C$6='[1]Calculator Data Summary'!$B$4:$AW$4)*
(F$13='[1]Calculator Data Summary'!$B$7:$AW$7)*
(B16='[1]Calculator Data Summary'!$A$8:$A$21)*
'[1]Calculator Data Summary'!$B$8:$AW$21)</f>
        <v>36.56</v>
      </c>
      <c r="G16" s="18">
        <f t="array" ref="G16">SUMPRODUCT(($C$4='[1]Calculator Data Summary'!$B$5:$AW$5)*
($C$5='[1]Calculator Data Summary'!$B$6:$AW$6)*
($C$6='[1]Calculator Data Summary'!$B$4:$AW$4)*
(G$13='[1]Calculator Data Summary'!$B$7:$AW$7)*
(B16='[1]Calculator Data Summary'!$A$8:$A$21)*
'[1]Calculator Data Summary'!$B$8:$AW$21)</f>
        <v>36.56</v>
      </c>
      <c r="I16" s="12" t="s">
        <v>14</v>
      </c>
      <c r="J16" s="15">
        <f t="array" ref="J16">SUMPRODUCT(($C$4='[2]Calculator Data Summary'!$B$5:$AW$5)*
($C$5='[2]Calculator Data Summary'!$B$6:$AW$6)*
($C$6='[2]Calculator Data Summary'!$B$4:$AW$4)*
(J$13='[2]Calculator Data Summary'!$B$7:$AW$7)*
(I16='[2]Calculator Data Summary'!$A$8:$A$21)*
'[2]Calculator Data Summary'!$B$8:$AW$21)</f>
        <v>53.38</v>
      </c>
      <c r="K16" s="15">
        <f t="array" ref="K16">SUMPRODUCT(($C$4='[2]Calculator Data Summary'!$B$5:$AW$5)*
($C$5='[2]Calculator Data Summary'!$B$6:$AW$6)*
($C$6='[2]Calculator Data Summary'!$B$4:$AW$4)*
(K$13='[2]Calculator Data Summary'!$B$7:$AW$7)*
(I16='[2]Calculator Data Summary'!$A$8:$A$21)*
'[2]Calculator Data Summary'!$B$8:$AW$21)</f>
        <v>60.000000000000007</v>
      </c>
      <c r="L16" s="15">
        <f t="array" ref="L16">SUMPRODUCT(($C$4='[2]Calculator Data Summary'!$B$5:$AW$5)*
($C$5='[2]Calculator Data Summary'!$B$6:$AW$6)*
($C$6='[2]Calculator Data Summary'!$B$4:$AW$4)*
(L$13='[2]Calculator Data Summary'!$B$7:$AW$7)*
(I16='[2]Calculator Data Summary'!$A$8:$A$21)*
'[2]Calculator Data Summary'!$B$8:$AW$21)</f>
        <v>61.22</v>
      </c>
      <c r="M16" s="15">
        <f t="array" ref="M16">SUMPRODUCT(($C$4='[2]Calculator Data Summary'!$B$5:$AW$5)*
($C$5='[2]Calculator Data Summary'!$B$6:$AW$6)*
($C$6='[2]Calculator Data Summary'!$B$4:$AW$4)*
(M$13='[2]Calculator Data Summary'!$B$7:$AW$7)*
(I16='[2]Calculator Data Summary'!$A$8:$A$21)*
'[2]Calculator Data Summary'!$B$8:$AW$21)</f>
        <v>60.669999999999987</v>
      </c>
      <c r="N16" s="18">
        <f t="array" ref="N16">SUMPRODUCT(($C$4='[2]Calculator Data Summary'!$B$5:$AW$5)*
($C$5='[2]Calculator Data Summary'!$B$6:$AW$6)*
($C$6='[2]Calculator Data Summary'!$B$4:$AW$4)*
(N$13='[2]Calculator Data Summary'!$B$7:$AW$7)*
(I16='[2]Calculator Data Summary'!$A$8:$A$21)*
'[2]Calculator Data Summary'!$B$8:$AW$21)</f>
        <v>60.669999999999987</v>
      </c>
      <c r="P16" s="12" t="s">
        <v>14</v>
      </c>
      <c r="Q16" s="15">
        <f t="array" ref="Q16">SUMPRODUCT(($C$4='[3]Calculator Data Summary'!$B$5:$AW$5)*
($C$5='[3]Calculator Data Summary'!$B$6:$AW$6)*
($C$6='[3]Calculator Data Summary'!$B$4:$AW$4)*
(Q$13='[3]Calculator Data Summary'!$B$7:$AW$7)*
(P16='[3]Calculator Data Summary'!$A$8:$A$21)*
'[3]Calculator Data Summary'!$B$8:$AW$21)</f>
        <v>100.96999999999998</v>
      </c>
      <c r="R16" s="15">
        <f t="array" ref="R16">SUMPRODUCT(($C$4='[3]Calculator Data Summary'!$B$5:$AW$5)*
($C$5='[3]Calculator Data Summary'!$B$6:$AW$6)*
($C$6='[3]Calculator Data Summary'!$B$4:$AW$4)*
(R$13='[3]Calculator Data Summary'!$B$7:$AW$7)*
(P16='[3]Calculator Data Summary'!$A$8:$A$21)*
'[3]Calculator Data Summary'!$B$8:$AW$21)</f>
        <v>99.460000000000008</v>
      </c>
      <c r="S16" s="15">
        <f t="array" ref="S16">SUMPRODUCT(($C$4='[3]Calculator Data Summary'!$B$5:$AW$5)*
($C$5='[3]Calculator Data Summary'!$B$6:$AW$6)*
($C$6='[3]Calculator Data Summary'!$B$4:$AW$4)*
(S$13='[3]Calculator Data Summary'!$B$7:$AW$7)*
(P16='[3]Calculator Data Summary'!$A$8:$A$21)*
'[3]Calculator Data Summary'!$B$8:$AW$21)</f>
        <v>97.45</v>
      </c>
      <c r="T16" s="15">
        <f t="array" ref="T16">SUMPRODUCT(($C$4='[3]Calculator Data Summary'!$B$5:$AW$5)*
($C$5='[3]Calculator Data Summary'!$B$6:$AW$6)*
($C$6='[3]Calculator Data Summary'!$B$4:$AW$4)*
(T$13='[3]Calculator Data Summary'!$B$7:$AW$7)*
(P16='[3]Calculator Data Summary'!$A$8:$A$21)*
'[3]Calculator Data Summary'!$B$8:$AW$21)</f>
        <v>90.01</v>
      </c>
      <c r="U16" s="18">
        <f t="array" ref="U16">SUMPRODUCT(($C$4='[3]Calculator Data Summary'!$B$5:$AW$5)*
($C$5='[3]Calculator Data Summary'!$B$6:$AW$6)*
($C$6='[3]Calculator Data Summary'!$B$4:$AW$4)*
(U$13='[3]Calculator Data Summary'!$B$7:$AW$7)*
(P16='[3]Calculator Data Summary'!$A$8:$A$21)*
'[3]Calculator Data Summary'!$B$8:$AW$21)</f>
        <v>90.01</v>
      </c>
      <c r="W16" s="12" t="s">
        <v>14</v>
      </c>
      <c r="X16" s="15">
        <f t="array" ref="X16">SUMPRODUCT(($C$4='[4]Calculator Data Summary'!$B$5:$AW$5)*
($C$5='[4]Calculator Data Summary'!$B$6:$AW$6)*
($C$6='[4]Calculator Data Summary'!$B$4:$AW$4)*
(X$13='[4]Calculator Data Summary'!$B$7:$AW$7)*
(W16='[4]Calculator Data Summary'!$A$8:$A$21)*
'[4]Calculator Data Summary'!$B$8:$AW$21)</f>
        <v>99.24</v>
      </c>
      <c r="Y16" s="15">
        <f t="array" ref="Y16">SUMPRODUCT(($C$4='[4]Calculator Data Summary'!$B$5:$AW$5)*
($C$5='[4]Calculator Data Summary'!$B$6:$AW$6)*
($C$6='[4]Calculator Data Summary'!$B$4:$AW$4)*
(Y$13='[4]Calculator Data Summary'!$B$7:$AW$7)*
(W16='[4]Calculator Data Summary'!$A$8:$A$21)*
'[4]Calculator Data Summary'!$B$8:$AW$21)</f>
        <v>107.86</v>
      </c>
      <c r="Z16" s="15">
        <f t="array" ref="Z16">SUMPRODUCT(($C$4='[4]Calculator Data Summary'!$B$5:$AW$5)*
($C$5='[4]Calculator Data Summary'!$B$6:$AW$6)*
($C$6='[4]Calculator Data Summary'!$B$4:$AW$4)*
(Z$13='[4]Calculator Data Summary'!$B$7:$AW$7)*
(W16='[4]Calculator Data Summary'!$A$8:$A$21)*
'[4]Calculator Data Summary'!$B$8:$AW$21)</f>
        <v>111.30000000000001</v>
      </c>
      <c r="AA16" s="15">
        <f t="array" ref="AA16">SUMPRODUCT(($C$4='[4]Calculator Data Summary'!$B$5:$AW$5)*
($C$5='[4]Calculator Data Summary'!$B$6:$AW$6)*
($C$6='[4]Calculator Data Summary'!$B$4:$AW$4)*
(AA$13='[4]Calculator Data Summary'!$B$7:$AW$7)*
(W16='[4]Calculator Data Summary'!$A$8:$A$21)*
'[4]Calculator Data Summary'!$B$8:$AW$21)</f>
        <v>98.870000000000019</v>
      </c>
      <c r="AB16" s="18">
        <f t="array" ref="AB16">SUMPRODUCT(($C$4='[4]Calculator Data Summary'!$B$5:$AW$5)*
($C$5='[4]Calculator Data Summary'!$B$6:$AW$6)*
($C$6='[4]Calculator Data Summary'!$B$4:$AW$4)*
(AB$13='[4]Calculator Data Summary'!$B$7:$AW$7)*
(W16='[4]Calculator Data Summary'!$A$8:$A$21)*
'[4]Calculator Data Summary'!$B$8:$AW$21)</f>
        <v>98.870000000000019</v>
      </c>
      <c r="AD16" s="12" t="s">
        <v>14</v>
      </c>
      <c r="AE16" s="15">
        <f t="array" ref="AE16">SUMPRODUCT(($C$4='[5]Calculator Data Summary'!$B$5:$AW$5)*
($C$5='[5]Calculator Data Summary'!$B$6:$AW$6)*
($C$6='[5]Calculator Data Summary'!$B$4:$AW$4)*
(AE$13='[5]Calculator Data Summary'!$B$7:$AW$7)*
(AD16='[5]Calculator Data Summary'!$A$8:$A$21)*
'[5]Calculator Data Summary'!$B$8:$AW$21)</f>
        <v>39.69</v>
      </c>
      <c r="AF16" s="15">
        <f t="array" ref="AF16">SUMPRODUCT(($C$4='[5]Calculator Data Summary'!$B$5:$AW$5)*
($C$5='[5]Calculator Data Summary'!$B$6:$AW$6)*
($C$6='[5]Calculator Data Summary'!$B$4:$AW$4)*
(AF$13='[5]Calculator Data Summary'!$B$7:$AW$7)*
(AD16='[5]Calculator Data Summary'!$A$8:$A$21)*
'[5]Calculator Data Summary'!$B$8:$AW$21)</f>
        <v>48.73</v>
      </c>
      <c r="AG16" s="15">
        <f t="array" ref="AG16">SUMPRODUCT(($C$4='[5]Calculator Data Summary'!$B$5:$AW$5)*
($C$5='[5]Calculator Data Summary'!$B$6:$AW$6)*
($C$6='[5]Calculator Data Summary'!$B$4:$AW$4)*
(AG$13='[5]Calculator Data Summary'!$B$7:$AW$7)*
(AD16='[5]Calculator Data Summary'!$A$8:$A$21)*
'[5]Calculator Data Summary'!$B$8:$AW$21)</f>
        <v>51.95</v>
      </c>
      <c r="AH16" s="15">
        <f t="array" ref="AH16">SUMPRODUCT(($C$4='[5]Calculator Data Summary'!$B$5:$AW$5)*
($C$5='[5]Calculator Data Summary'!$B$6:$AW$6)*
($C$6='[5]Calculator Data Summary'!$B$4:$AW$4)*
(AH$13='[5]Calculator Data Summary'!$B$7:$AW$7)*
(AD16='[5]Calculator Data Summary'!$A$8:$A$21)*
'[5]Calculator Data Summary'!$B$8:$AW$21)</f>
        <v>52.27</v>
      </c>
      <c r="AI16" s="18">
        <f t="array" ref="AI16">SUMPRODUCT(($C$4='[5]Calculator Data Summary'!$B$5:$AW$5)*
($C$5='[5]Calculator Data Summary'!$B$6:$AW$6)*
($C$6='[5]Calculator Data Summary'!$B$4:$AW$4)*
(AI$13='[5]Calculator Data Summary'!$B$7:$AW$7)*
(AD16='[5]Calculator Data Summary'!$A$8:$A$21)*
'[5]Calculator Data Summary'!$B$8:$AW$21)</f>
        <v>52.27</v>
      </c>
      <c r="AK16" s="12" t="s">
        <v>14</v>
      </c>
      <c r="AL16" s="15">
        <f t="array" ref="AL16">SUMPRODUCT(($C$4='[6]Calculator Data Summary'!$B$5:$AW$5)*
($C$5='[6]Calculator Data Summary'!$B$6:$AW$6)*
($C$6='[6]Calculator Data Summary'!$B$4:$AW$4)*
(AL$13='[6]Calculator Data Summary'!$B$7:$AW$7)*
(AK16='[6]Calculator Data Summary'!$A$8:$A$21)*
'[6]Calculator Data Summary'!$B$8:$AW$21)</f>
        <v>39.660000000000004</v>
      </c>
      <c r="AM16" s="15">
        <f t="array" ref="AM16">SUMPRODUCT(($C$4='[6]Calculator Data Summary'!$B$5:$AW$5)*
($C$5='[6]Calculator Data Summary'!$B$6:$AW$6)*
($C$6='[6]Calculator Data Summary'!$B$4:$AW$4)*
(AM$13='[6]Calculator Data Summary'!$B$7:$AW$7)*
(AK16='[6]Calculator Data Summary'!$A$8:$A$21)*
'[6]Calculator Data Summary'!$B$8:$AW$21)</f>
        <v>48.61999999999999</v>
      </c>
      <c r="AN16" s="15">
        <f t="array" ref="AN16">SUMPRODUCT(($C$4='[6]Calculator Data Summary'!$B$5:$AW$5)*
($C$5='[6]Calculator Data Summary'!$B$6:$AW$6)*
($C$6='[6]Calculator Data Summary'!$B$4:$AW$4)*
(AN$13='[6]Calculator Data Summary'!$B$7:$AW$7)*
(AK16='[6]Calculator Data Summary'!$A$8:$A$21)*
'[6]Calculator Data Summary'!$B$8:$AW$21)</f>
        <v>50.289999999999992</v>
      </c>
      <c r="AO16" s="15">
        <f t="array" ref="AO16">SUMPRODUCT(($C$4='[6]Calculator Data Summary'!$B$5:$AW$5)*
($C$5='[6]Calculator Data Summary'!$B$6:$AW$6)*
($C$6='[6]Calculator Data Summary'!$B$4:$AW$4)*
(AO$13='[6]Calculator Data Summary'!$B$7:$AW$7)*
(AK16='[6]Calculator Data Summary'!$A$8:$A$21)*
'[6]Calculator Data Summary'!$B$8:$AW$21)</f>
        <v>51.35</v>
      </c>
      <c r="AP16" s="18">
        <f t="array" ref="AP16">SUMPRODUCT(($C$4='[6]Calculator Data Summary'!$B$5:$AW$5)*
($C$5='[6]Calculator Data Summary'!$B$6:$AW$6)*
($C$6='[6]Calculator Data Summary'!$B$4:$AW$4)*
(AP$13='[6]Calculator Data Summary'!$B$7:$AW$7)*
(AK16='[6]Calculator Data Summary'!$A$8:$A$21)*
'[6]Calculator Data Summary'!$B$8:$AW$21)</f>
        <v>51.35</v>
      </c>
      <c r="AR16" s="12" t="s">
        <v>14</v>
      </c>
      <c r="AS16" s="15">
        <f t="array" ref="AS16">SUMPRODUCT(($C$4='[7]Calculator Data Summary'!$B$5:$AW$5)*
($C$5='[7]Calculator Data Summary'!$B$6:$AW$6)*
($C$6='[7]Calculator Data Summary'!$B$4:$AW$4)*
(AS$13='[7]Calculator Data Summary'!$B$7:$AW$7)*
(AR16='[7]Calculator Data Summary'!$A$8:$A$21)*
'[7]Calculator Data Summary'!$B$8:$AW$21)</f>
        <v>45.749999999999993</v>
      </c>
      <c r="AT16" s="15">
        <f t="array" ref="AT16">SUMPRODUCT(($C$4='[7]Calculator Data Summary'!$B$5:$AW$5)*
($C$5='[7]Calculator Data Summary'!$B$6:$AW$6)*
($C$6='[7]Calculator Data Summary'!$B$4:$AW$4)*
(AT$13='[7]Calculator Data Summary'!$B$7:$AW$7)*
(AR16='[7]Calculator Data Summary'!$A$8:$A$21)*
'[7]Calculator Data Summary'!$B$8:$AW$21)</f>
        <v>57.02</v>
      </c>
      <c r="AU16" s="15">
        <f t="array" ref="AU16">SUMPRODUCT(($C$4='[7]Calculator Data Summary'!$B$5:$AW$5)*
($C$5='[7]Calculator Data Summary'!$B$6:$AW$6)*
($C$6='[7]Calculator Data Summary'!$B$4:$AW$4)*
(AU$13='[7]Calculator Data Summary'!$B$7:$AW$7)*
(AR16='[7]Calculator Data Summary'!$A$8:$A$21)*
'[7]Calculator Data Summary'!$B$8:$AW$21)</f>
        <v>58.32</v>
      </c>
      <c r="AV16" s="15">
        <f t="array" ref="AV16">SUMPRODUCT(($C$4='[7]Calculator Data Summary'!$B$5:$AW$5)*
($C$5='[7]Calculator Data Summary'!$B$6:$AW$6)*
($C$6='[7]Calculator Data Summary'!$B$4:$AW$4)*
(AV$13='[7]Calculator Data Summary'!$B$7:$AW$7)*
(AR16='[7]Calculator Data Summary'!$A$8:$A$21)*
'[7]Calculator Data Summary'!$B$8:$AW$21)</f>
        <v>55.949999999999996</v>
      </c>
      <c r="AW16" s="18">
        <f t="array" ref="AW16">SUMPRODUCT(($C$4='[7]Calculator Data Summary'!$B$5:$AW$5)*
($C$5='[7]Calculator Data Summary'!$B$6:$AW$6)*
($C$6='[7]Calculator Data Summary'!$B$4:$AW$4)*
(AW$13='[7]Calculator Data Summary'!$B$7:$AW$7)*
(AR16='[7]Calculator Data Summary'!$A$8:$A$21)*
'[7]Calculator Data Summary'!$B$8:$AW$21)</f>
        <v>55.949999999999996</v>
      </c>
      <c r="AY16" s="12" t="s">
        <v>14</v>
      </c>
      <c r="AZ16" s="15">
        <f t="array" ref="AZ16">SUMPRODUCT(($C$4='[8]Calculator Data Summary'!$B$5:$AW$5)*
($C$5='[8]Calculator Data Summary'!$B$6:$AW$6)*
($C$6='[8]Calculator Data Summary'!$B$4:$AW$4)*
(AZ$13='[8]Calculator Data Summary'!$B$7:$AW$7)*
(AY16='[8]Calculator Data Summary'!$A$8:$A$21)*
'[8]Calculator Data Summary'!$B$8:$AW$21)</f>
        <v>41.04</v>
      </c>
      <c r="BA16" s="15">
        <f t="array" ref="BA16">SUMPRODUCT(($C$4='[8]Calculator Data Summary'!$B$5:$AW$5)*
($C$5='[8]Calculator Data Summary'!$B$6:$AW$6)*
($C$6='[8]Calculator Data Summary'!$B$4:$AW$4)*
(BA$13='[8]Calculator Data Summary'!$B$7:$AW$7)*
(AY16='[8]Calculator Data Summary'!$A$8:$A$21)*
'[8]Calculator Data Summary'!$B$8:$AW$21)</f>
        <v>50.31</v>
      </c>
      <c r="BB16" s="15">
        <f t="array" ref="BB16">SUMPRODUCT(($C$4='[8]Calculator Data Summary'!$B$5:$AW$5)*
($C$5='[8]Calculator Data Summary'!$B$6:$AW$6)*
($C$6='[8]Calculator Data Summary'!$B$4:$AW$4)*
(BB$13='[8]Calculator Data Summary'!$B$7:$AW$7)*
(AY16='[8]Calculator Data Summary'!$A$8:$A$21)*
'[8]Calculator Data Summary'!$B$8:$AW$21)</f>
        <v>51.440000000000005</v>
      </c>
      <c r="BC16" s="15">
        <f t="array" ref="BC16">SUMPRODUCT(($C$4='[8]Calculator Data Summary'!$B$5:$AW$5)*
($C$5='[8]Calculator Data Summary'!$B$6:$AW$6)*
($C$6='[8]Calculator Data Summary'!$B$4:$AW$4)*
(BC$13='[8]Calculator Data Summary'!$B$7:$AW$7)*
(AY16='[8]Calculator Data Summary'!$A$8:$A$21)*
'[8]Calculator Data Summary'!$B$8:$AW$21)</f>
        <v>49.81</v>
      </c>
      <c r="BD16" s="18">
        <f t="array" ref="BD16">SUMPRODUCT(($C$4='[8]Calculator Data Summary'!$B$5:$AW$5)*
($C$5='[8]Calculator Data Summary'!$B$6:$AW$6)*
($C$6='[8]Calculator Data Summary'!$B$4:$AW$4)*
(BD$13='[8]Calculator Data Summary'!$B$7:$AW$7)*
(AY16='[8]Calculator Data Summary'!$A$8:$A$21)*
'[8]Calculator Data Summary'!$B$8:$AW$21)</f>
        <v>49.81</v>
      </c>
      <c r="BF16" s="12" t="s">
        <v>14</v>
      </c>
      <c r="BG16" s="15">
        <f t="array" ref="BG16">SUMPRODUCT(($C$4='[9]Calculator Data Summary'!$B$5:$AW$5)*
($C$5='[9]Calculator Data Summary'!$B$6:$AW$6)*
($C$6='[9]Calculator Data Summary'!$B$4:$AW$4)*
(BG$13='[9]Calculator Data Summary'!$B$7:$AW$7)*
(BF16='[9]Calculator Data Summary'!$A$8:$A$21)*
'[9]Calculator Data Summary'!$B$8:$AW$21)</f>
        <v>0</v>
      </c>
      <c r="BH16" s="15">
        <f t="array" ref="BH16">SUMPRODUCT(($C$4='[9]Calculator Data Summary'!$B$5:$AW$5)*
($C$5='[9]Calculator Data Summary'!$B$6:$AW$6)*
($C$6='[9]Calculator Data Summary'!$B$4:$AW$4)*
(BH$13='[9]Calculator Data Summary'!$B$7:$AW$7)*
(BF16='[9]Calculator Data Summary'!$A$8:$A$21)*
'[9]Calculator Data Summary'!$B$8:$AW$21)</f>
        <v>0</v>
      </c>
      <c r="BI16" s="15">
        <f t="array" ref="BI16">SUMPRODUCT(($C$4='[9]Calculator Data Summary'!$B$5:$AW$5)*
($C$5='[9]Calculator Data Summary'!$B$6:$AW$6)*
($C$6='[9]Calculator Data Summary'!$B$4:$AW$4)*
(BI$13='[9]Calculator Data Summary'!$B$7:$AW$7)*
(BF16='[9]Calculator Data Summary'!$A$8:$A$21)*
'[9]Calculator Data Summary'!$B$8:$AW$21)</f>
        <v>43.56</v>
      </c>
      <c r="BJ16" s="15">
        <f t="array" ref="BJ16">SUMPRODUCT(($C$4='[9]Calculator Data Summary'!$B$5:$AW$5)*
($C$5='[9]Calculator Data Summary'!$B$6:$AW$6)*
($C$6='[9]Calculator Data Summary'!$B$4:$AW$4)*
(BJ$13='[9]Calculator Data Summary'!$B$7:$AW$7)*
(BF16='[9]Calculator Data Summary'!$A$8:$A$21)*
'[9]Calculator Data Summary'!$B$8:$AW$21)</f>
        <v>43.56</v>
      </c>
      <c r="BK16" s="18">
        <f t="array" ref="BK16">SUMPRODUCT(($C$4='[9]Calculator Data Summary'!$B$5:$AW$5)*
($C$5='[9]Calculator Data Summary'!$B$6:$AW$6)*
($C$6='[9]Calculator Data Summary'!$B$4:$AW$4)*
(BK$13='[9]Calculator Data Summary'!$B$7:$AW$7)*
(BF16='[9]Calculator Data Summary'!$A$8:$A$21)*
'[9]Calculator Data Summary'!$B$8:$AW$21)</f>
        <v>43.56</v>
      </c>
    </row>
    <row r="17" spans="2:63" x14ac:dyDescent="0.25">
      <c r="B17" s="12" t="s">
        <v>15</v>
      </c>
      <c r="C17" s="15">
        <f t="array" ref="C17">SUMPRODUCT(($C$4='[1]Calculator Data Summary'!$B$5:$AW$5)*
($C$5='[1]Calculator Data Summary'!$B$6:$AW$6)*
($C$6='[1]Calculator Data Summary'!$B$4:$AW$4)*
(C$13='[1]Calculator Data Summary'!$B$7:$AW$7)*
(B17='[1]Calculator Data Summary'!$A$8:$A$21)*
'[1]Calculator Data Summary'!$B$8:$AW$21)</f>
        <v>28.45</v>
      </c>
      <c r="D17" s="15">
        <f t="array" ref="D17">SUMPRODUCT(($C$4='[1]Calculator Data Summary'!$B$5:$AW$5)*
($C$5='[1]Calculator Data Summary'!$B$6:$AW$6)*
($C$6='[1]Calculator Data Summary'!$B$4:$AW$4)*
(D$13='[1]Calculator Data Summary'!$B$7:$AW$7)*
(B17='[1]Calculator Data Summary'!$A$8:$A$21)*
'[1]Calculator Data Summary'!$B$8:$AW$21)</f>
        <v>35.39</v>
      </c>
      <c r="E17" s="15">
        <f t="array" ref="E17">SUMPRODUCT(($C$4='[1]Calculator Data Summary'!$B$5:$AW$5)*
($C$5='[1]Calculator Data Summary'!$B$6:$AW$6)*
($C$6='[1]Calculator Data Summary'!$B$4:$AW$4)*
(E$13='[1]Calculator Data Summary'!$B$7:$AW$7)*
(B17='[1]Calculator Data Summary'!$A$8:$A$21)*
'[1]Calculator Data Summary'!$B$8:$AW$21)</f>
        <v>35.950000000000003</v>
      </c>
      <c r="F17" s="15">
        <f t="array" ref="F17">SUMPRODUCT(($C$4='[1]Calculator Data Summary'!$B$5:$AW$5)*
($C$5='[1]Calculator Data Summary'!$B$6:$AW$6)*
($C$6='[1]Calculator Data Summary'!$B$4:$AW$4)*
(F$13='[1]Calculator Data Summary'!$B$7:$AW$7)*
(B17='[1]Calculator Data Summary'!$A$8:$A$21)*
'[1]Calculator Data Summary'!$B$8:$AW$21)</f>
        <v>36.56</v>
      </c>
      <c r="G17" s="18">
        <f t="array" ref="G17">SUMPRODUCT(($C$4='[1]Calculator Data Summary'!$B$5:$AW$5)*
($C$5='[1]Calculator Data Summary'!$B$6:$AW$6)*
($C$6='[1]Calculator Data Summary'!$B$4:$AW$4)*
(G$13='[1]Calculator Data Summary'!$B$7:$AW$7)*
(B17='[1]Calculator Data Summary'!$A$8:$A$21)*
'[1]Calculator Data Summary'!$B$8:$AW$21)</f>
        <v>36.56</v>
      </c>
      <c r="I17" s="12" t="s">
        <v>15</v>
      </c>
      <c r="J17" s="15">
        <f t="array" ref="J17">SUMPRODUCT(($C$4='[2]Calculator Data Summary'!$B$5:$AW$5)*
($C$5='[2]Calculator Data Summary'!$B$6:$AW$6)*
($C$6='[2]Calculator Data Summary'!$B$4:$AW$4)*
(J$13='[2]Calculator Data Summary'!$B$7:$AW$7)*
(I17='[2]Calculator Data Summary'!$A$8:$A$21)*
'[2]Calculator Data Summary'!$B$8:$AW$21)</f>
        <v>53.38</v>
      </c>
      <c r="K17" s="15">
        <f t="array" ref="K17">SUMPRODUCT(($C$4='[2]Calculator Data Summary'!$B$5:$AW$5)*
($C$5='[2]Calculator Data Summary'!$B$6:$AW$6)*
($C$6='[2]Calculator Data Summary'!$B$4:$AW$4)*
(K$13='[2]Calculator Data Summary'!$B$7:$AW$7)*
(I17='[2]Calculator Data Summary'!$A$8:$A$21)*
'[2]Calculator Data Summary'!$B$8:$AW$21)</f>
        <v>60.000000000000007</v>
      </c>
      <c r="L17" s="15">
        <f t="array" ref="L17">SUMPRODUCT(($C$4='[2]Calculator Data Summary'!$B$5:$AW$5)*
($C$5='[2]Calculator Data Summary'!$B$6:$AW$6)*
($C$6='[2]Calculator Data Summary'!$B$4:$AW$4)*
(L$13='[2]Calculator Data Summary'!$B$7:$AW$7)*
(I17='[2]Calculator Data Summary'!$A$8:$A$21)*
'[2]Calculator Data Summary'!$B$8:$AW$21)</f>
        <v>61.22</v>
      </c>
      <c r="M17" s="15">
        <f t="array" ref="M17">SUMPRODUCT(($C$4='[2]Calculator Data Summary'!$B$5:$AW$5)*
($C$5='[2]Calculator Data Summary'!$B$6:$AW$6)*
($C$6='[2]Calculator Data Summary'!$B$4:$AW$4)*
(M$13='[2]Calculator Data Summary'!$B$7:$AW$7)*
(I17='[2]Calculator Data Summary'!$A$8:$A$21)*
'[2]Calculator Data Summary'!$B$8:$AW$21)</f>
        <v>60.669999999999987</v>
      </c>
      <c r="N17" s="18">
        <f t="array" ref="N17">SUMPRODUCT(($C$4='[2]Calculator Data Summary'!$B$5:$AW$5)*
($C$5='[2]Calculator Data Summary'!$B$6:$AW$6)*
($C$6='[2]Calculator Data Summary'!$B$4:$AW$4)*
(N$13='[2]Calculator Data Summary'!$B$7:$AW$7)*
(I17='[2]Calculator Data Summary'!$A$8:$A$21)*
'[2]Calculator Data Summary'!$B$8:$AW$21)</f>
        <v>60.669999999999987</v>
      </c>
      <c r="P17" s="12" t="s">
        <v>15</v>
      </c>
      <c r="Q17" s="15">
        <f t="array" ref="Q17">SUMPRODUCT(($C$4='[3]Calculator Data Summary'!$B$5:$AW$5)*
($C$5='[3]Calculator Data Summary'!$B$6:$AW$6)*
($C$6='[3]Calculator Data Summary'!$B$4:$AW$4)*
(Q$13='[3]Calculator Data Summary'!$B$7:$AW$7)*
(P17='[3]Calculator Data Summary'!$A$8:$A$21)*
'[3]Calculator Data Summary'!$B$8:$AW$21)</f>
        <v>100.96999999999998</v>
      </c>
      <c r="R17" s="15">
        <f t="array" ref="R17">SUMPRODUCT(($C$4='[3]Calculator Data Summary'!$B$5:$AW$5)*
($C$5='[3]Calculator Data Summary'!$B$6:$AW$6)*
($C$6='[3]Calculator Data Summary'!$B$4:$AW$4)*
(R$13='[3]Calculator Data Summary'!$B$7:$AW$7)*
(P17='[3]Calculator Data Summary'!$A$8:$A$21)*
'[3]Calculator Data Summary'!$B$8:$AW$21)</f>
        <v>99.460000000000008</v>
      </c>
      <c r="S17" s="15">
        <f t="array" ref="S17">SUMPRODUCT(($C$4='[3]Calculator Data Summary'!$B$5:$AW$5)*
($C$5='[3]Calculator Data Summary'!$B$6:$AW$6)*
($C$6='[3]Calculator Data Summary'!$B$4:$AW$4)*
(S$13='[3]Calculator Data Summary'!$B$7:$AW$7)*
(P17='[3]Calculator Data Summary'!$A$8:$A$21)*
'[3]Calculator Data Summary'!$B$8:$AW$21)</f>
        <v>97.45</v>
      </c>
      <c r="T17" s="15">
        <f t="array" ref="T17">SUMPRODUCT(($C$4='[3]Calculator Data Summary'!$B$5:$AW$5)*
($C$5='[3]Calculator Data Summary'!$B$6:$AW$6)*
($C$6='[3]Calculator Data Summary'!$B$4:$AW$4)*
(T$13='[3]Calculator Data Summary'!$B$7:$AW$7)*
(P17='[3]Calculator Data Summary'!$A$8:$A$21)*
'[3]Calculator Data Summary'!$B$8:$AW$21)</f>
        <v>90.01</v>
      </c>
      <c r="U17" s="18">
        <f t="array" ref="U17">SUMPRODUCT(($C$4='[3]Calculator Data Summary'!$B$5:$AW$5)*
($C$5='[3]Calculator Data Summary'!$B$6:$AW$6)*
($C$6='[3]Calculator Data Summary'!$B$4:$AW$4)*
(U$13='[3]Calculator Data Summary'!$B$7:$AW$7)*
(P17='[3]Calculator Data Summary'!$A$8:$A$21)*
'[3]Calculator Data Summary'!$B$8:$AW$21)</f>
        <v>90.01</v>
      </c>
      <c r="W17" s="12" t="s">
        <v>15</v>
      </c>
      <c r="X17" s="15">
        <f t="array" ref="X17">SUMPRODUCT(($C$4='[4]Calculator Data Summary'!$B$5:$AW$5)*
($C$5='[4]Calculator Data Summary'!$B$6:$AW$6)*
($C$6='[4]Calculator Data Summary'!$B$4:$AW$4)*
(X$13='[4]Calculator Data Summary'!$B$7:$AW$7)*
(W17='[4]Calculator Data Summary'!$A$8:$A$21)*
'[4]Calculator Data Summary'!$B$8:$AW$21)</f>
        <v>99.24</v>
      </c>
      <c r="Y17" s="15">
        <f t="array" ref="Y17">SUMPRODUCT(($C$4='[4]Calculator Data Summary'!$B$5:$AW$5)*
($C$5='[4]Calculator Data Summary'!$B$6:$AW$6)*
($C$6='[4]Calculator Data Summary'!$B$4:$AW$4)*
(Y$13='[4]Calculator Data Summary'!$B$7:$AW$7)*
(W17='[4]Calculator Data Summary'!$A$8:$A$21)*
'[4]Calculator Data Summary'!$B$8:$AW$21)</f>
        <v>107.86</v>
      </c>
      <c r="Z17" s="15">
        <f t="array" ref="Z17">SUMPRODUCT(($C$4='[4]Calculator Data Summary'!$B$5:$AW$5)*
($C$5='[4]Calculator Data Summary'!$B$6:$AW$6)*
($C$6='[4]Calculator Data Summary'!$B$4:$AW$4)*
(Z$13='[4]Calculator Data Summary'!$B$7:$AW$7)*
(W17='[4]Calculator Data Summary'!$A$8:$A$21)*
'[4]Calculator Data Summary'!$B$8:$AW$21)</f>
        <v>111.30000000000001</v>
      </c>
      <c r="AA17" s="15">
        <f t="array" ref="AA17">SUMPRODUCT(($C$4='[4]Calculator Data Summary'!$B$5:$AW$5)*
($C$5='[4]Calculator Data Summary'!$B$6:$AW$6)*
($C$6='[4]Calculator Data Summary'!$B$4:$AW$4)*
(AA$13='[4]Calculator Data Summary'!$B$7:$AW$7)*
(W17='[4]Calculator Data Summary'!$A$8:$A$21)*
'[4]Calculator Data Summary'!$B$8:$AW$21)</f>
        <v>98.870000000000019</v>
      </c>
      <c r="AB17" s="18">
        <f t="array" ref="AB17">SUMPRODUCT(($C$4='[4]Calculator Data Summary'!$B$5:$AW$5)*
($C$5='[4]Calculator Data Summary'!$B$6:$AW$6)*
($C$6='[4]Calculator Data Summary'!$B$4:$AW$4)*
(AB$13='[4]Calculator Data Summary'!$B$7:$AW$7)*
(W17='[4]Calculator Data Summary'!$A$8:$A$21)*
'[4]Calculator Data Summary'!$B$8:$AW$21)</f>
        <v>98.870000000000019</v>
      </c>
      <c r="AD17" s="12" t="s">
        <v>15</v>
      </c>
      <c r="AE17" s="15">
        <f t="array" ref="AE17">SUMPRODUCT(($C$4='[5]Calculator Data Summary'!$B$5:$AW$5)*
($C$5='[5]Calculator Data Summary'!$B$6:$AW$6)*
($C$6='[5]Calculator Data Summary'!$B$4:$AW$4)*
(AE$13='[5]Calculator Data Summary'!$B$7:$AW$7)*
(AD17='[5]Calculator Data Summary'!$A$8:$A$21)*
'[5]Calculator Data Summary'!$B$8:$AW$21)</f>
        <v>39.69</v>
      </c>
      <c r="AF17" s="15">
        <f t="array" ref="AF17">SUMPRODUCT(($C$4='[5]Calculator Data Summary'!$B$5:$AW$5)*
($C$5='[5]Calculator Data Summary'!$B$6:$AW$6)*
($C$6='[5]Calculator Data Summary'!$B$4:$AW$4)*
(AF$13='[5]Calculator Data Summary'!$B$7:$AW$7)*
(AD17='[5]Calculator Data Summary'!$A$8:$A$21)*
'[5]Calculator Data Summary'!$B$8:$AW$21)</f>
        <v>48.73</v>
      </c>
      <c r="AG17" s="15">
        <f t="array" ref="AG17">SUMPRODUCT(($C$4='[5]Calculator Data Summary'!$B$5:$AW$5)*
($C$5='[5]Calculator Data Summary'!$B$6:$AW$6)*
($C$6='[5]Calculator Data Summary'!$B$4:$AW$4)*
(AG$13='[5]Calculator Data Summary'!$B$7:$AW$7)*
(AD17='[5]Calculator Data Summary'!$A$8:$A$21)*
'[5]Calculator Data Summary'!$B$8:$AW$21)</f>
        <v>51.95</v>
      </c>
      <c r="AH17" s="15">
        <f t="array" ref="AH17">SUMPRODUCT(($C$4='[5]Calculator Data Summary'!$B$5:$AW$5)*
($C$5='[5]Calculator Data Summary'!$B$6:$AW$6)*
($C$6='[5]Calculator Data Summary'!$B$4:$AW$4)*
(AH$13='[5]Calculator Data Summary'!$B$7:$AW$7)*
(AD17='[5]Calculator Data Summary'!$A$8:$A$21)*
'[5]Calculator Data Summary'!$B$8:$AW$21)</f>
        <v>52.27</v>
      </c>
      <c r="AI17" s="18">
        <f t="array" ref="AI17">SUMPRODUCT(($C$4='[5]Calculator Data Summary'!$B$5:$AW$5)*
($C$5='[5]Calculator Data Summary'!$B$6:$AW$6)*
($C$6='[5]Calculator Data Summary'!$B$4:$AW$4)*
(AI$13='[5]Calculator Data Summary'!$B$7:$AW$7)*
(AD17='[5]Calculator Data Summary'!$A$8:$A$21)*
'[5]Calculator Data Summary'!$B$8:$AW$21)</f>
        <v>52.27</v>
      </c>
      <c r="AK17" s="12" t="s">
        <v>15</v>
      </c>
      <c r="AL17" s="15">
        <f t="array" ref="AL17">SUMPRODUCT(($C$4='[6]Calculator Data Summary'!$B$5:$AW$5)*
($C$5='[6]Calculator Data Summary'!$B$6:$AW$6)*
($C$6='[6]Calculator Data Summary'!$B$4:$AW$4)*
(AL$13='[6]Calculator Data Summary'!$B$7:$AW$7)*
(AK17='[6]Calculator Data Summary'!$A$8:$A$21)*
'[6]Calculator Data Summary'!$B$8:$AW$21)</f>
        <v>39.660000000000004</v>
      </c>
      <c r="AM17" s="15">
        <f t="array" ref="AM17">SUMPRODUCT(($C$4='[6]Calculator Data Summary'!$B$5:$AW$5)*
($C$5='[6]Calculator Data Summary'!$B$6:$AW$6)*
($C$6='[6]Calculator Data Summary'!$B$4:$AW$4)*
(AM$13='[6]Calculator Data Summary'!$B$7:$AW$7)*
(AK17='[6]Calculator Data Summary'!$A$8:$A$21)*
'[6]Calculator Data Summary'!$B$8:$AW$21)</f>
        <v>48.61999999999999</v>
      </c>
      <c r="AN17" s="15">
        <f t="array" ref="AN17">SUMPRODUCT(($C$4='[6]Calculator Data Summary'!$B$5:$AW$5)*
($C$5='[6]Calculator Data Summary'!$B$6:$AW$6)*
($C$6='[6]Calculator Data Summary'!$B$4:$AW$4)*
(AN$13='[6]Calculator Data Summary'!$B$7:$AW$7)*
(AK17='[6]Calculator Data Summary'!$A$8:$A$21)*
'[6]Calculator Data Summary'!$B$8:$AW$21)</f>
        <v>50.289999999999992</v>
      </c>
      <c r="AO17" s="15">
        <f t="array" ref="AO17">SUMPRODUCT(($C$4='[6]Calculator Data Summary'!$B$5:$AW$5)*
($C$5='[6]Calculator Data Summary'!$B$6:$AW$6)*
($C$6='[6]Calculator Data Summary'!$B$4:$AW$4)*
(AO$13='[6]Calculator Data Summary'!$B$7:$AW$7)*
(AK17='[6]Calculator Data Summary'!$A$8:$A$21)*
'[6]Calculator Data Summary'!$B$8:$AW$21)</f>
        <v>51.35</v>
      </c>
      <c r="AP17" s="18">
        <f t="array" ref="AP17">SUMPRODUCT(($C$4='[6]Calculator Data Summary'!$B$5:$AW$5)*
($C$5='[6]Calculator Data Summary'!$B$6:$AW$6)*
($C$6='[6]Calculator Data Summary'!$B$4:$AW$4)*
(AP$13='[6]Calculator Data Summary'!$B$7:$AW$7)*
(AK17='[6]Calculator Data Summary'!$A$8:$A$21)*
'[6]Calculator Data Summary'!$B$8:$AW$21)</f>
        <v>51.35</v>
      </c>
      <c r="AR17" s="12" t="s">
        <v>15</v>
      </c>
      <c r="AS17" s="15">
        <f t="array" ref="AS17">SUMPRODUCT(($C$4='[7]Calculator Data Summary'!$B$5:$AW$5)*
($C$5='[7]Calculator Data Summary'!$B$6:$AW$6)*
($C$6='[7]Calculator Data Summary'!$B$4:$AW$4)*
(AS$13='[7]Calculator Data Summary'!$B$7:$AW$7)*
(AR17='[7]Calculator Data Summary'!$A$8:$A$21)*
'[7]Calculator Data Summary'!$B$8:$AW$21)</f>
        <v>45.749999999999993</v>
      </c>
      <c r="AT17" s="15">
        <f t="array" ref="AT17">SUMPRODUCT(($C$4='[7]Calculator Data Summary'!$B$5:$AW$5)*
($C$5='[7]Calculator Data Summary'!$B$6:$AW$6)*
($C$6='[7]Calculator Data Summary'!$B$4:$AW$4)*
(AT$13='[7]Calculator Data Summary'!$B$7:$AW$7)*
(AR17='[7]Calculator Data Summary'!$A$8:$A$21)*
'[7]Calculator Data Summary'!$B$8:$AW$21)</f>
        <v>57.02</v>
      </c>
      <c r="AU17" s="15">
        <f t="array" ref="AU17">SUMPRODUCT(($C$4='[7]Calculator Data Summary'!$B$5:$AW$5)*
($C$5='[7]Calculator Data Summary'!$B$6:$AW$6)*
($C$6='[7]Calculator Data Summary'!$B$4:$AW$4)*
(AU$13='[7]Calculator Data Summary'!$B$7:$AW$7)*
(AR17='[7]Calculator Data Summary'!$A$8:$A$21)*
'[7]Calculator Data Summary'!$B$8:$AW$21)</f>
        <v>58.32</v>
      </c>
      <c r="AV17" s="15">
        <f t="array" ref="AV17">SUMPRODUCT(($C$4='[7]Calculator Data Summary'!$B$5:$AW$5)*
($C$5='[7]Calculator Data Summary'!$B$6:$AW$6)*
($C$6='[7]Calculator Data Summary'!$B$4:$AW$4)*
(AV$13='[7]Calculator Data Summary'!$B$7:$AW$7)*
(AR17='[7]Calculator Data Summary'!$A$8:$A$21)*
'[7]Calculator Data Summary'!$B$8:$AW$21)</f>
        <v>55.949999999999996</v>
      </c>
      <c r="AW17" s="18">
        <f t="array" ref="AW17">SUMPRODUCT(($C$4='[7]Calculator Data Summary'!$B$5:$AW$5)*
($C$5='[7]Calculator Data Summary'!$B$6:$AW$6)*
($C$6='[7]Calculator Data Summary'!$B$4:$AW$4)*
(AW$13='[7]Calculator Data Summary'!$B$7:$AW$7)*
(AR17='[7]Calculator Data Summary'!$A$8:$A$21)*
'[7]Calculator Data Summary'!$B$8:$AW$21)</f>
        <v>55.949999999999996</v>
      </c>
      <c r="AY17" s="12" t="s">
        <v>15</v>
      </c>
      <c r="AZ17" s="15">
        <f t="array" ref="AZ17">SUMPRODUCT(($C$4='[8]Calculator Data Summary'!$B$5:$AW$5)*
($C$5='[8]Calculator Data Summary'!$B$6:$AW$6)*
($C$6='[8]Calculator Data Summary'!$B$4:$AW$4)*
(AZ$13='[8]Calculator Data Summary'!$B$7:$AW$7)*
(AY17='[8]Calculator Data Summary'!$A$8:$A$21)*
'[8]Calculator Data Summary'!$B$8:$AW$21)</f>
        <v>41.04</v>
      </c>
      <c r="BA17" s="15">
        <f t="array" ref="BA17">SUMPRODUCT(($C$4='[8]Calculator Data Summary'!$B$5:$AW$5)*
($C$5='[8]Calculator Data Summary'!$B$6:$AW$6)*
($C$6='[8]Calculator Data Summary'!$B$4:$AW$4)*
(BA$13='[8]Calculator Data Summary'!$B$7:$AW$7)*
(AY17='[8]Calculator Data Summary'!$A$8:$A$21)*
'[8]Calculator Data Summary'!$B$8:$AW$21)</f>
        <v>50.31</v>
      </c>
      <c r="BB17" s="15">
        <f t="array" ref="BB17">SUMPRODUCT(($C$4='[8]Calculator Data Summary'!$B$5:$AW$5)*
($C$5='[8]Calculator Data Summary'!$B$6:$AW$6)*
($C$6='[8]Calculator Data Summary'!$B$4:$AW$4)*
(BB$13='[8]Calculator Data Summary'!$B$7:$AW$7)*
(AY17='[8]Calculator Data Summary'!$A$8:$A$21)*
'[8]Calculator Data Summary'!$B$8:$AW$21)</f>
        <v>51.440000000000005</v>
      </c>
      <c r="BC17" s="15">
        <f t="array" ref="BC17">SUMPRODUCT(($C$4='[8]Calculator Data Summary'!$B$5:$AW$5)*
($C$5='[8]Calculator Data Summary'!$B$6:$AW$6)*
($C$6='[8]Calculator Data Summary'!$B$4:$AW$4)*
(BC$13='[8]Calculator Data Summary'!$B$7:$AW$7)*
(AY17='[8]Calculator Data Summary'!$A$8:$A$21)*
'[8]Calculator Data Summary'!$B$8:$AW$21)</f>
        <v>49.81</v>
      </c>
      <c r="BD17" s="18">
        <f t="array" ref="BD17">SUMPRODUCT(($C$4='[8]Calculator Data Summary'!$B$5:$AW$5)*
($C$5='[8]Calculator Data Summary'!$B$6:$AW$6)*
($C$6='[8]Calculator Data Summary'!$B$4:$AW$4)*
(BD$13='[8]Calculator Data Summary'!$B$7:$AW$7)*
(AY17='[8]Calculator Data Summary'!$A$8:$A$21)*
'[8]Calculator Data Summary'!$B$8:$AW$21)</f>
        <v>49.81</v>
      </c>
      <c r="BF17" s="12" t="s">
        <v>15</v>
      </c>
      <c r="BG17" s="15">
        <f t="array" ref="BG17">SUMPRODUCT(($C$4='[9]Calculator Data Summary'!$B$5:$AW$5)*
($C$5='[9]Calculator Data Summary'!$B$6:$AW$6)*
($C$6='[9]Calculator Data Summary'!$B$4:$AW$4)*
(BG$13='[9]Calculator Data Summary'!$B$7:$AW$7)*
(BF17='[9]Calculator Data Summary'!$A$8:$A$21)*
'[9]Calculator Data Summary'!$B$8:$AW$21)</f>
        <v>0</v>
      </c>
      <c r="BH17" s="15">
        <f t="array" ref="BH17">SUMPRODUCT(($C$4='[9]Calculator Data Summary'!$B$5:$AW$5)*
($C$5='[9]Calculator Data Summary'!$B$6:$AW$6)*
($C$6='[9]Calculator Data Summary'!$B$4:$AW$4)*
(BH$13='[9]Calculator Data Summary'!$B$7:$AW$7)*
(BF17='[9]Calculator Data Summary'!$A$8:$A$21)*
'[9]Calculator Data Summary'!$B$8:$AW$21)</f>
        <v>0</v>
      </c>
      <c r="BI17" s="15">
        <f t="array" ref="BI17">SUMPRODUCT(($C$4='[9]Calculator Data Summary'!$B$5:$AW$5)*
($C$5='[9]Calculator Data Summary'!$B$6:$AW$6)*
($C$6='[9]Calculator Data Summary'!$B$4:$AW$4)*
(BI$13='[9]Calculator Data Summary'!$B$7:$AW$7)*
(BF17='[9]Calculator Data Summary'!$A$8:$A$21)*
'[9]Calculator Data Summary'!$B$8:$AW$21)</f>
        <v>43.56</v>
      </c>
      <c r="BJ17" s="15">
        <f t="array" ref="BJ17">SUMPRODUCT(($C$4='[9]Calculator Data Summary'!$B$5:$AW$5)*
($C$5='[9]Calculator Data Summary'!$B$6:$AW$6)*
($C$6='[9]Calculator Data Summary'!$B$4:$AW$4)*
(BJ$13='[9]Calculator Data Summary'!$B$7:$AW$7)*
(BF17='[9]Calculator Data Summary'!$A$8:$A$21)*
'[9]Calculator Data Summary'!$B$8:$AW$21)</f>
        <v>43.56</v>
      </c>
      <c r="BK17" s="18">
        <f t="array" ref="BK17">SUMPRODUCT(($C$4='[9]Calculator Data Summary'!$B$5:$AW$5)*
($C$5='[9]Calculator Data Summary'!$B$6:$AW$6)*
($C$6='[9]Calculator Data Summary'!$B$4:$AW$4)*
(BK$13='[9]Calculator Data Summary'!$B$7:$AW$7)*
(BF17='[9]Calculator Data Summary'!$A$8:$A$21)*
'[9]Calculator Data Summary'!$B$8:$AW$21)</f>
        <v>43.56</v>
      </c>
    </row>
    <row r="18" spans="2:63" x14ac:dyDescent="0.25">
      <c r="B18" s="12" t="s">
        <v>16</v>
      </c>
      <c r="C18" s="15">
        <f t="array" ref="C18">SUMPRODUCT(($C$4='[1]Calculator Data Summary'!$B$5:$AW$5)*
($C$5='[1]Calculator Data Summary'!$B$6:$AW$6)*
($C$6='[1]Calculator Data Summary'!$B$4:$AW$4)*
(C$13='[1]Calculator Data Summary'!$B$7:$AW$7)*
(B18='[1]Calculator Data Summary'!$A$8:$A$21)*
'[1]Calculator Data Summary'!$B$8:$AW$21)</f>
        <v>28.779999999999998</v>
      </c>
      <c r="D18" s="15">
        <f t="array" ref="D18">SUMPRODUCT(($C$4='[1]Calculator Data Summary'!$B$5:$AW$5)*
($C$5='[1]Calculator Data Summary'!$B$6:$AW$6)*
($C$6='[1]Calculator Data Summary'!$B$4:$AW$4)*
(D$13='[1]Calculator Data Summary'!$B$7:$AW$7)*
(B18='[1]Calculator Data Summary'!$A$8:$A$21)*
'[1]Calculator Data Summary'!$B$8:$AW$21)</f>
        <v>35.360000000000007</v>
      </c>
      <c r="E18" s="15">
        <f t="array" ref="E18">SUMPRODUCT(($C$4='[1]Calculator Data Summary'!$B$5:$AW$5)*
($C$5='[1]Calculator Data Summary'!$B$6:$AW$6)*
($C$6='[1]Calculator Data Summary'!$B$4:$AW$4)*
(E$13='[1]Calculator Data Summary'!$B$7:$AW$7)*
(B18='[1]Calculator Data Summary'!$A$8:$A$21)*
'[1]Calculator Data Summary'!$B$8:$AW$21)</f>
        <v>34.830000000000005</v>
      </c>
      <c r="F18" s="15">
        <f t="array" ref="F18">SUMPRODUCT(($C$4='[1]Calculator Data Summary'!$B$5:$AW$5)*
($C$5='[1]Calculator Data Summary'!$B$6:$AW$6)*
($C$6='[1]Calculator Data Summary'!$B$4:$AW$4)*
(F$13='[1]Calculator Data Summary'!$B$7:$AW$7)*
(B18='[1]Calculator Data Summary'!$A$8:$A$21)*
'[1]Calculator Data Summary'!$B$8:$AW$21)</f>
        <v>36.56</v>
      </c>
      <c r="G18" s="18">
        <f t="array" ref="G18">SUMPRODUCT(($C$4='[1]Calculator Data Summary'!$B$5:$AW$5)*
($C$5='[1]Calculator Data Summary'!$B$6:$AW$6)*
($C$6='[1]Calculator Data Summary'!$B$4:$AW$4)*
(G$13='[1]Calculator Data Summary'!$B$7:$AW$7)*
(B18='[1]Calculator Data Summary'!$A$8:$A$21)*
'[1]Calculator Data Summary'!$B$8:$AW$21)</f>
        <v>36.56</v>
      </c>
      <c r="I18" s="12" t="s">
        <v>16</v>
      </c>
      <c r="J18" s="15">
        <f t="array" ref="J18">SUMPRODUCT(($C$4='[2]Calculator Data Summary'!$B$5:$AW$5)*
($C$5='[2]Calculator Data Summary'!$B$6:$AW$6)*
($C$6='[2]Calculator Data Summary'!$B$4:$AW$4)*
(J$13='[2]Calculator Data Summary'!$B$7:$AW$7)*
(I18='[2]Calculator Data Summary'!$A$8:$A$21)*
'[2]Calculator Data Summary'!$B$8:$AW$21)</f>
        <v>54.580000000000005</v>
      </c>
      <c r="K18" s="15">
        <f t="array" ref="K18">SUMPRODUCT(($C$4='[2]Calculator Data Summary'!$B$5:$AW$5)*
($C$5='[2]Calculator Data Summary'!$B$6:$AW$6)*
($C$6='[2]Calculator Data Summary'!$B$4:$AW$4)*
(K$13='[2]Calculator Data Summary'!$B$7:$AW$7)*
(I18='[2]Calculator Data Summary'!$A$8:$A$21)*
'[2]Calculator Data Summary'!$B$8:$AW$21)</f>
        <v>60.03</v>
      </c>
      <c r="L18" s="15">
        <f t="array" ref="L18">SUMPRODUCT(($C$4='[2]Calculator Data Summary'!$B$5:$AW$5)*
($C$5='[2]Calculator Data Summary'!$B$6:$AW$6)*
($C$6='[2]Calculator Data Summary'!$B$4:$AW$4)*
(L$13='[2]Calculator Data Summary'!$B$7:$AW$7)*
(I18='[2]Calculator Data Summary'!$A$8:$A$21)*
'[2]Calculator Data Summary'!$B$8:$AW$21)</f>
        <v>61.22</v>
      </c>
      <c r="M18" s="15">
        <f t="array" ref="M18">SUMPRODUCT(($C$4='[2]Calculator Data Summary'!$B$5:$AW$5)*
($C$5='[2]Calculator Data Summary'!$B$6:$AW$6)*
($C$6='[2]Calculator Data Summary'!$B$4:$AW$4)*
(M$13='[2]Calculator Data Summary'!$B$7:$AW$7)*
(I18='[2]Calculator Data Summary'!$A$8:$A$21)*
'[2]Calculator Data Summary'!$B$8:$AW$21)</f>
        <v>60.669999999999987</v>
      </c>
      <c r="N18" s="18">
        <f t="array" ref="N18">SUMPRODUCT(($C$4='[2]Calculator Data Summary'!$B$5:$AW$5)*
($C$5='[2]Calculator Data Summary'!$B$6:$AW$6)*
($C$6='[2]Calculator Data Summary'!$B$4:$AW$4)*
(N$13='[2]Calculator Data Summary'!$B$7:$AW$7)*
(I18='[2]Calculator Data Summary'!$A$8:$A$21)*
'[2]Calculator Data Summary'!$B$8:$AW$21)</f>
        <v>60.669999999999987</v>
      </c>
      <c r="P18" s="12" t="s">
        <v>16</v>
      </c>
      <c r="Q18" s="15">
        <f t="array" ref="Q18">SUMPRODUCT(($C$4='[3]Calculator Data Summary'!$B$5:$AW$5)*
($C$5='[3]Calculator Data Summary'!$B$6:$AW$6)*
($C$6='[3]Calculator Data Summary'!$B$4:$AW$4)*
(Q$13='[3]Calculator Data Summary'!$B$7:$AW$7)*
(P18='[3]Calculator Data Summary'!$A$8:$A$21)*
'[3]Calculator Data Summary'!$B$8:$AW$21)</f>
        <v>100.96999999999998</v>
      </c>
      <c r="R18" s="15">
        <f t="array" ref="R18">SUMPRODUCT(($C$4='[3]Calculator Data Summary'!$B$5:$AW$5)*
($C$5='[3]Calculator Data Summary'!$B$6:$AW$6)*
($C$6='[3]Calculator Data Summary'!$B$4:$AW$4)*
(R$13='[3]Calculator Data Summary'!$B$7:$AW$7)*
(P18='[3]Calculator Data Summary'!$A$8:$A$21)*
'[3]Calculator Data Summary'!$B$8:$AW$21)</f>
        <v>99.460000000000008</v>
      </c>
      <c r="S18" s="15">
        <f t="array" ref="S18">SUMPRODUCT(($C$4='[3]Calculator Data Summary'!$B$5:$AW$5)*
($C$5='[3]Calculator Data Summary'!$B$6:$AW$6)*
($C$6='[3]Calculator Data Summary'!$B$4:$AW$4)*
(S$13='[3]Calculator Data Summary'!$B$7:$AW$7)*
(P18='[3]Calculator Data Summary'!$A$8:$A$21)*
'[3]Calculator Data Summary'!$B$8:$AW$21)</f>
        <v>97.45</v>
      </c>
      <c r="T18" s="15">
        <f t="array" ref="T18">SUMPRODUCT(($C$4='[3]Calculator Data Summary'!$B$5:$AW$5)*
($C$5='[3]Calculator Data Summary'!$B$6:$AW$6)*
($C$6='[3]Calculator Data Summary'!$B$4:$AW$4)*
(T$13='[3]Calculator Data Summary'!$B$7:$AW$7)*
(P18='[3]Calculator Data Summary'!$A$8:$A$21)*
'[3]Calculator Data Summary'!$B$8:$AW$21)</f>
        <v>90.01</v>
      </c>
      <c r="U18" s="18">
        <f t="array" ref="U18">SUMPRODUCT(($C$4='[3]Calculator Data Summary'!$B$5:$AW$5)*
($C$5='[3]Calculator Data Summary'!$B$6:$AW$6)*
($C$6='[3]Calculator Data Summary'!$B$4:$AW$4)*
(U$13='[3]Calculator Data Summary'!$B$7:$AW$7)*
(P18='[3]Calculator Data Summary'!$A$8:$A$21)*
'[3]Calculator Data Summary'!$B$8:$AW$21)</f>
        <v>90.01</v>
      </c>
      <c r="W18" s="12" t="s">
        <v>16</v>
      </c>
      <c r="X18" s="15">
        <f t="array" ref="X18">SUMPRODUCT(($C$4='[4]Calculator Data Summary'!$B$5:$AW$5)*
($C$5='[4]Calculator Data Summary'!$B$6:$AW$6)*
($C$6='[4]Calculator Data Summary'!$B$4:$AW$4)*
(X$13='[4]Calculator Data Summary'!$B$7:$AW$7)*
(W18='[4]Calculator Data Summary'!$A$8:$A$21)*
'[4]Calculator Data Summary'!$B$8:$AW$21)</f>
        <v>104.36</v>
      </c>
      <c r="Y18" s="15">
        <f t="array" ref="Y18">SUMPRODUCT(($C$4='[4]Calculator Data Summary'!$B$5:$AW$5)*
($C$5='[4]Calculator Data Summary'!$B$6:$AW$6)*
($C$6='[4]Calculator Data Summary'!$B$4:$AW$4)*
(Y$13='[4]Calculator Data Summary'!$B$7:$AW$7)*
(W18='[4]Calculator Data Summary'!$A$8:$A$21)*
'[4]Calculator Data Summary'!$B$8:$AW$21)</f>
        <v>107.93</v>
      </c>
      <c r="Z18" s="15">
        <f t="array" ref="Z18">SUMPRODUCT(($C$4='[4]Calculator Data Summary'!$B$5:$AW$5)*
($C$5='[4]Calculator Data Summary'!$B$6:$AW$6)*
($C$6='[4]Calculator Data Summary'!$B$4:$AW$4)*
(Z$13='[4]Calculator Data Summary'!$B$7:$AW$7)*
(W18='[4]Calculator Data Summary'!$A$8:$A$21)*
'[4]Calculator Data Summary'!$B$8:$AW$21)</f>
        <v>111.30000000000001</v>
      </c>
      <c r="AA18" s="15">
        <f t="array" ref="AA18">SUMPRODUCT(($C$4='[4]Calculator Data Summary'!$B$5:$AW$5)*
($C$5='[4]Calculator Data Summary'!$B$6:$AW$6)*
($C$6='[4]Calculator Data Summary'!$B$4:$AW$4)*
(AA$13='[4]Calculator Data Summary'!$B$7:$AW$7)*
(W18='[4]Calculator Data Summary'!$A$8:$A$21)*
'[4]Calculator Data Summary'!$B$8:$AW$21)</f>
        <v>98.870000000000019</v>
      </c>
      <c r="AB18" s="18">
        <f t="array" ref="AB18">SUMPRODUCT(($C$4='[4]Calculator Data Summary'!$B$5:$AW$5)*
($C$5='[4]Calculator Data Summary'!$B$6:$AW$6)*
($C$6='[4]Calculator Data Summary'!$B$4:$AW$4)*
(AB$13='[4]Calculator Data Summary'!$B$7:$AW$7)*
(W18='[4]Calculator Data Summary'!$A$8:$A$21)*
'[4]Calculator Data Summary'!$B$8:$AW$21)</f>
        <v>98.870000000000019</v>
      </c>
      <c r="AD18" s="12" t="s">
        <v>16</v>
      </c>
      <c r="AE18" s="15">
        <f t="array" ref="AE18">SUMPRODUCT(($C$4='[5]Calculator Data Summary'!$B$5:$AW$5)*
($C$5='[5]Calculator Data Summary'!$B$6:$AW$6)*
($C$6='[5]Calculator Data Summary'!$B$4:$AW$4)*
(AE$13='[5]Calculator Data Summary'!$B$7:$AW$7)*
(AD18='[5]Calculator Data Summary'!$A$8:$A$21)*
'[5]Calculator Data Summary'!$B$8:$AW$21)</f>
        <v>41.73</v>
      </c>
      <c r="AF18" s="15">
        <f t="array" ref="AF18">SUMPRODUCT(($C$4='[5]Calculator Data Summary'!$B$5:$AW$5)*
($C$5='[5]Calculator Data Summary'!$B$6:$AW$6)*
($C$6='[5]Calculator Data Summary'!$B$4:$AW$4)*
(AF$13='[5]Calculator Data Summary'!$B$7:$AW$7)*
(AD18='[5]Calculator Data Summary'!$A$8:$A$21)*
'[5]Calculator Data Summary'!$B$8:$AW$21)</f>
        <v>48.64</v>
      </c>
      <c r="AG18" s="15">
        <f t="array" ref="AG18">SUMPRODUCT(($C$4='[5]Calculator Data Summary'!$B$5:$AW$5)*
($C$5='[5]Calculator Data Summary'!$B$6:$AW$6)*
($C$6='[5]Calculator Data Summary'!$B$4:$AW$4)*
(AG$13='[5]Calculator Data Summary'!$B$7:$AW$7)*
(AD18='[5]Calculator Data Summary'!$A$8:$A$21)*
'[5]Calculator Data Summary'!$B$8:$AW$21)</f>
        <v>51.95</v>
      </c>
      <c r="AH18" s="15">
        <f t="array" ref="AH18">SUMPRODUCT(($C$4='[5]Calculator Data Summary'!$B$5:$AW$5)*
($C$5='[5]Calculator Data Summary'!$B$6:$AW$6)*
($C$6='[5]Calculator Data Summary'!$B$4:$AW$4)*
(AH$13='[5]Calculator Data Summary'!$B$7:$AW$7)*
(AD18='[5]Calculator Data Summary'!$A$8:$A$21)*
'[5]Calculator Data Summary'!$B$8:$AW$21)</f>
        <v>52.27</v>
      </c>
      <c r="AI18" s="18">
        <f t="array" ref="AI18">SUMPRODUCT(($C$4='[5]Calculator Data Summary'!$B$5:$AW$5)*
($C$5='[5]Calculator Data Summary'!$B$6:$AW$6)*
($C$6='[5]Calculator Data Summary'!$B$4:$AW$4)*
(AI$13='[5]Calculator Data Summary'!$B$7:$AW$7)*
(AD18='[5]Calculator Data Summary'!$A$8:$A$21)*
'[5]Calculator Data Summary'!$B$8:$AW$21)</f>
        <v>52.27</v>
      </c>
      <c r="AK18" s="12" t="s">
        <v>16</v>
      </c>
      <c r="AL18" s="15">
        <f t="array" ref="AL18">SUMPRODUCT(($C$4='[6]Calculator Data Summary'!$B$5:$AW$5)*
($C$5='[6]Calculator Data Summary'!$B$6:$AW$6)*
($C$6='[6]Calculator Data Summary'!$B$4:$AW$4)*
(AL$13='[6]Calculator Data Summary'!$B$7:$AW$7)*
(AK18='[6]Calculator Data Summary'!$A$8:$A$21)*
'[6]Calculator Data Summary'!$B$8:$AW$21)</f>
        <v>41.81</v>
      </c>
      <c r="AM18" s="15">
        <f t="array" ref="AM18">SUMPRODUCT(($C$4='[6]Calculator Data Summary'!$B$5:$AW$5)*
($C$5='[6]Calculator Data Summary'!$B$6:$AW$6)*
($C$6='[6]Calculator Data Summary'!$B$4:$AW$4)*
(AM$13='[6]Calculator Data Summary'!$B$7:$AW$7)*
(AK18='[6]Calculator Data Summary'!$A$8:$A$21)*
'[6]Calculator Data Summary'!$B$8:$AW$21)</f>
        <v>48.099999999999994</v>
      </c>
      <c r="AN18" s="15">
        <f t="array" ref="AN18">SUMPRODUCT(($C$4='[6]Calculator Data Summary'!$B$5:$AW$5)*
($C$5='[6]Calculator Data Summary'!$B$6:$AW$6)*
($C$6='[6]Calculator Data Summary'!$B$4:$AW$4)*
(AN$13='[6]Calculator Data Summary'!$B$7:$AW$7)*
(AK18='[6]Calculator Data Summary'!$A$8:$A$21)*
'[6]Calculator Data Summary'!$B$8:$AW$21)</f>
        <v>48.649999999999991</v>
      </c>
      <c r="AO18" s="15">
        <f t="array" ref="AO18">SUMPRODUCT(($C$4='[6]Calculator Data Summary'!$B$5:$AW$5)*
($C$5='[6]Calculator Data Summary'!$B$6:$AW$6)*
($C$6='[6]Calculator Data Summary'!$B$4:$AW$4)*
(AO$13='[6]Calculator Data Summary'!$B$7:$AW$7)*
(AK18='[6]Calculator Data Summary'!$A$8:$A$21)*
'[6]Calculator Data Summary'!$B$8:$AW$21)</f>
        <v>51.35</v>
      </c>
      <c r="AP18" s="18">
        <f t="array" ref="AP18">SUMPRODUCT(($C$4='[6]Calculator Data Summary'!$B$5:$AW$5)*
($C$5='[6]Calculator Data Summary'!$B$6:$AW$6)*
($C$6='[6]Calculator Data Summary'!$B$4:$AW$4)*
(AP$13='[6]Calculator Data Summary'!$B$7:$AW$7)*
(AK18='[6]Calculator Data Summary'!$A$8:$A$21)*
'[6]Calculator Data Summary'!$B$8:$AW$21)</f>
        <v>51.35</v>
      </c>
      <c r="AR18" s="12" t="s">
        <v>16</v>
      </c>
      <c r="AS18" s="15">
        <f t="array" ref="AS18">SUMPRODUCT(($C$4='[7]Calculator Data Summary'!$B$5:$AW$5)*
($C$5='[7]Calculator Data Summary'!$B$6:$AW$6)*
($C$6='[7]Calculator Data Summary'!$B$4:$AW$4)*
(AS$13='[7]Calculator Data Summary'!$B$7:$AW$7)*
(AR18='[7]Calculator Data Summary'!$A$8:$A$21)*
'[7]Calculator Data Summary'!$B$8:$AW$21)</f>
        <v>46.599999999999994</v>
      </c>
      <c r="AT18" s="15">
        <f t="array" ref="AT18">SUMPRODUCT(($C$4='[7]Calculator Data Summary'!$B$5:$AW$5)*
($C$5='[7]Calculator Data Summary'!$B$6:$AW$6)*
($C$6='[7]Calculator Data Summary'!$B$4:$AW$4)*
(AT$13='[7]Calculator Data Summary'!$B$7:$AW$7)*
(AR18='[7]Calculator Data Summary'!$A$8:$A$21)*
'[7]Calculator Data Summary'!$B$8:$AW$21)</f>
        <v>55.95000000000001</v>
      </c>
      <c r="AU18" s="15">
        <f t="array" ref="AU18">SUMPRODUCT(($C$4='[7]Calculator Data Summary'!$B$5:$AW$5)*
($C$5='[7]Calculator Data Summary'!$B$6:$AW$6)*
($C$6='[7]Calculator Data Summary'!$B$4:$AW$4)*
(AU$13='[7]Calculator Data Summary'!$B$7:$AW$7)*
(AR18='[7]Calculator Data Summary'!$A$8:$A$21)*
'[7]Calculator Data Summary'!$B$8:$AW$21)</f>
        <v>56.110000000000007</v>
      </c>
      <c r="AV18" s="15">
        <f t="array" ref="AV18">SUMPRODUCT(($C$4='[7]Calculator Data Summary'!$B$5:$AW$5)*
($C$5='[7]Calculator Data Summary'!$B$6:$AW$6)*
($C$6='[7]Calculator Data Summary'!$B$4:$AW$4)*
(AV$13='[7]Calculator Data Summary'!$B$7:$AW$7)*
(AR18='[7]Calculator Data Summary'!$A$8:$A$21)*
'[7]Calculator Data Summary'!$B$8:$AW$21)</f>
        <v>55.949999999999996</v>
      </c>
      <c r="AW18" s="18">
        <f t="array" ref="AW18">SUMPRODUCT(($C$4='[7]Calculator Data Summary'!$B$5:$AW$5)*
($C$5='[7]Calculator Data Summary'!$B$6:$AW$6)*
($C$6='[7]Calculator Data Summary'!$B$4:$AW$4)*
(AW$13='[7]Calculator Data Summary'!$B$7:$AW$7)*
(AR18='[7]Calculator Data Summary'!$A$8:$A$21)*
'[7]Calculator Data Summary'!$B$8:$AW$21)</f>
        <v>55.949999999999996</v>
      </c>
      <c r="AY18" s="12" t="s">
        <v>16</v>
      </c>
      <c r="AZ18" s="15">
        <f t="array" ref="AZ18">SUMPRODUCT(($C$4='[8]Calculator Data Summary'!$B$5:$AW$5)*
($C$5='[8]Calculator Data Summary'!$B$6:$AW$6)*
($C$6='[8]Calculator Data Summary'!$B$4:$AW$4)*
(AZ$13='[8]Calculator Data Summary'!$B$7:$AW$7)*
(AY18='[8]Calculator Data Summary'!$A$8:$A$21)*
'[8]Calculator Data Summary'!$B$8:$AW$21)</f>
        <v>43.97</v>
      </c>
      <c r="BA18" s="15">
        <f t="array" ref="BA18">SUMPRODUCT(($C$4='[8]Calculator Data Summary'!$B$5:$AW$5)*
($C$5='[8]Calculator Data Summary'!$B$6:$AW$6)*
($C$6='[8]Calculator Data Summary'!$B$4:$AW$4)*
(BA$13='[8]Calculator Data Summary'!$B$7:$AW$7)*
(AY18='[8]Calculator Data Summary'!$A$8:$A$21)*
'[8]Calculator Data Summary'!$B$8:$AW$21)</f>
        <v>49.489999999999995</v>
      </c>
      <c r="BB18" s="15">
        <f t="array" ref="BB18">SUMPRODUCT(($C$4='[8]Calculator Data Summary'!$B$5:$AW$5)*
($C$5='[8]Calculator Data Summary'!$B$6:$AW$6)*
($C$6='[8]Calculator Data Summary'!$B$4:$AW$4)*
(BB$13='[8]Calculator Data Summary'!$B$7:$AW$7)*
(AY18='[8]Calculator Data Summary'!$A$8:$A$21)*
'[8]Calculator Data Summary'!$B$8:$AW$21)</f>
        <v>51.440000000000005</v>
      </c>
      <c r="BC18" s="15">
        <f t="array" ref="BC18">SUMPRODUCT(($C$4='[8]Calculator Data Summary'!$B$5:$AW$5)*
($C$5='[8]Calculator Data Summary'!$B$6:$AW$6)*
($C$6='[8]Calculator Data Summary'!$B$4:$AW$4)*
(BC$13='[8]Calculator Data Summary'!$B$7:$AW$7)*
(AY18='[8]Calculator Data Summary'!$A$8:$A$21)*
'[8]Calculator Data Summary'!$B$8:$AW$21)</f>
        <v>49.81</v>
      </c>
      <c r="BD18" s="18">
        <f t="array" ref="BD18">SUMPRODUCT(($C$4='[8]Calculator Data Summary'!$B$5:$AW$5)*
($C$5='[8]Calculator Data Summary'!$B$6:$AW$6)*
($C$6='[8]Calculator Data Summary'!$B$4:$AW$4)*
(BD$13='[8]Calculator Data Summary'!$B$7:$AW$7)*
(AY18='[8]Calculator Data Summary'!$A$8:$A$21)*
'[8]Calculator Data Summary'!$B$8:$AW$21)</f>
        <v>49.81</v>
      </c>
      <c r="BF18" s="12" t="s">
        <v>16</v>
      </c>
      <c r="BG18" s="15">
        <f t="array" ref="BG18">SUMPRODUCT(($C$4='[9]Calculator Data Summary'!$B$5:$AW$5)*
($C$5='[9]Calculator Data Summary'!$B$6:$AW$6)*
($C$6='[9]Calculator Data Summary'!$B$4:$AW$4)*
(BG$13='[9]Calculator Data Summary'!$B$7:$AW$7)*
(BF18='[9]Calculator Data Summary'!$A$8:$A$21)*
'[9]Calculator Data Summary'!$B$8:$AW$21)</f>
        <v>0</v>
      </c>
      <c r="BH18" s="15">
        <f t="array" ref="BH18">SUMPRODUCT(($C$4='[9]Calculator Data Summary'!$B$5:$AW$5)*
($C$5='[9]Calculator Data Summary'!$B$6:$AW$6)*
($C$6='[9]Calculator Data Summary'!$B$4:$AW$4)*
(BH$13='[9]Calculator Data Summary'!$B$7:$AW$7)*
(BF18='[9]Calculator Data Summary'!$A$8:$A$21)*
'[9]Calculator Data Summary'!$B$8:$AW$21)</f>
        <v>43.56</v>
      </c>
      <c r="BI18" s="15">
        <f t="array" ref="BI18">SUMPRODUCT(($C$4='[9]Calculator Data Summary'!$B$5:$AW$5)*
($C$5='[9]Calculator Data Summary'!$B$6:$AW$6)*
($C$6='[9]Calculator Data Summary'!$B$4:$AW$4)*
(BI$13='[9]Calculator Data Summary'!$B$7:$AW$7)*
(BF18='[9]Calculator Data Summary'!$A$8:$A$21)*
'[9]Calculator Data Summary'!$B$8:$AW$21)</f>
        <v>43.56</v>
      </c>
      <c r="BJ18" s="15">
        <f t="array" ref="BJ18">SUMPRODUCT(($C$4='[9]Calculator Data Summary'!$B$5:$AW$5)*
($C$5='[9]Calculator Data Summary'!$B$6:$AW$6)*
($C$6='[9]Calculator Data Summary'!$B$4:$AW$4)*
(BJ$13='[9]Calculator Data Summary'!$B$7:$AW$7)*
(BF18='[9]Calculator Data Summary'!$A$8:$A$21)*
'[9]Calculator Data Summary'!$B$8:$AW$21)</f>
        <v>43.56</v>
      </c>
      <c r="BK18" s="18">
        <f t="array" ref="BK18">SUMPRODUCT(($C$4='[9]Calculator Data Summary'!$B$5:$AW$5)*
($C$5='[9]Calculator Data Summary'!$B$6:$AW$6)*
($C$6='[9]Calculator Data Summary'!$B$4:$AW$4)*
(BK$13='[9]Calculator Data Summary'!$B$7:$AW$7)*
(BF18='[9]Calculator Data Summary'!$A$8:$A$21)*
'[9]Calculator Data Summary'!$B$8:$AW$21)</f>
        <v>43.56</v>
      </c>
    </row>
    <row r="19" spans="2:63" x14ac:dyDescent="0.25">
      <c r="B19" s="12" t="s">
        <v>17</v>
      </c>
      <c r="C19" s="15">
        <f t="array" ref="C19">SUMPRODUCT(($C$4='[1]Calculator Data Summary'!$B$5:$AW$5)*
($C$5='[1]Calculator Data Summary'!$B$6:$AW$6)*
($C$6='[1]Calculator Data Summary'!$B$4:$AW$4)*
(C$13='[1]Calculator Data Summary'!$B$7:$AW$7)*
(B19='[1]Calculator Data Summary'!$A$8:$A$21)*
'[1]Calculator Data Summary'!$B$8:$AW$21)</f>
        <v>28.779999999999998</v>
      </c>
      <c r="D19" s="15">
        <f t="array" ref="D19">SUMPRODUCT(($C$4='[1]Calculator Data Summary'!$B$5:$AW$5)*
($C$5='[1]Calculator Data Summary'!$B$6:$AW$6)*
($C$6='[1]Calculator Data Summary'!$B$4:$AW$4)*
(D$13='[1]Calculator Data Summary'!$B$7:$AW$7)*
(B19='[1]Calculator Data Summary'!$A$8:$A$21)*
'[1]Calculator Data Summary'!$B$8:$AW$21)</f>
        <v>35.360000000000007</v>
      </c>
      <c r="E19" s="15">
        <f t="array" ref="E19">SUMPRODUCT(($C$4='[1]Calculator Data Summary'!$B$5:$AW$5)*
($C$5='[1]Calculator Data Summary'!$B$6:$AW$6)*
($C$6='[1]Calculator Data Summary'!$B$4:$AW$4)*
(E$13='[1]Calculator Data Summary'!$B$7:$AW$7)*
(B19='[1]Calculator Data Summary'!$A$8:$A$21)*
'[1]Calculator Data Summary'!$B$8:$AW$21)</f>
        <v>34.830000000000005</v>
      </c>
      <c r="F19" s="15">
        <f t="array" ref="F19">SUMPRODUCT(($C$4='[1]Calculator Data Summary'!$B$5:$AW$5)*
($C$5='[1]Calculator Data Summary'!$B$6:$AW$6)*
($C$6='[1]Calculator Data Summary'!$B$4:$AW$4)*
(F$13='[1]Calculator Data Summary'!$B$7:$AW$7)*
(B19='[1]Calculator Data Summary'!$A$8:$A$21)*
'[1]Calculator Data Summary'!$B$8:$AW$21)</f>
        <v>36.56</v>
      </c>
      <c r="G19" s="18">
        <f t="array" ref="G19">SUMPRODUCT(($C$4='[1]Calculator Data Summary'!$B$5:$AW$5)*
($C$5='[1]Calculator Data Summary'!$B$6:$AW$6)*
($C$6='[1]Calculator Data Summary'!$B$4:$AW$4)*
(G$13='[1]Calculator Data Summary'!$B$7:$AW$7)*
(B19='[1]Calculator Data Summary'!$A$8:$A$21)*
'[1]Calculator Data Summary'!$B$8:$AW$21)</f>
        <v>36.56</v>
      </c>
      <c r="I19" s="12" t="s">
        <v>17</v>
      </c>
      <c r="J19" s="15">
        <f t="array" ref="J19">SUMPRODUCT(($C$4='[2]Calculator Data Summary'!$B$5:$AW$5)*
($C$5='[2]Calculator Data Summary'!$B$6:$AW$6)*
($C$6='[2]Calculator Data Summary'!$B$4:$AW$4)*
(J$13='[2]Calculator Data Summary'!$B$7:$AW$7)*
(I19='[2]Calculator Data Summary'!$A$8:$A$21)*
'[2]Calculator Data Summary'!$B$8:$AW$21)</f>
        <v>54.580000000000005</v>
      </c>
      <c r="K19" s="15">
        <f t="array" ref="K19">SUMPRODUCT(($C$4='[2]Calculator Data Summary'!$B$5:$AW$5)*
($C$5='[2]Calculator Data Summary'!$B$6:$AW$6)*
($C$6='[2]Calculator Data Summary'!$B$4:$AW$4)*
(K$13='[2]Calculator Data Summary'!$B$7:$AW$7)*
(I19='[2]Calculator Data Summary'!$A$8:$A$21)*
'[2]Calculator Data Summary'!$B$8:$AW$21)</f>
        <v>60.03</v>
      </c>
      <c r="L19" s="15">
        <f t="array" ref="L19">SUMPRODUCT(($C$4='[2]Calculator Data Summary'!$B$5:$AW$5)*
($C$5='[2]Calculator Data Summary'!$B$6:$AW$6)*
($C$6='[2]Calculator Data Summary'!$B$4:$AW$4)*
(L$13='[2]Calculator Data Summary'!$B$7:$AW$7)*
(I19='[2]Calculator Data Summary'!$A$8:$A$21)*
'[2]Calculator Data Summary'!$B$8:$AW$21)</f>
        <v>61.22</v>
      </c>
      <c r="M19" s="15">
        <f t="array" ref="M19">SUMPRODUCT(($C$4='[2]Calculator Data Summary'!$B$5:$AW$5)*
($C$5='[2]Calculator Data Summary'!$B$6:$AW$6)*
($C$6='[2]Calculator Data Summary'!$B$4:$AW$4)*
(M$13='[2]Calculator Data Summary'!$B$7:$AW$7)*
(I19='[2]Calculator Data Summary'!$A$8:$A$21)*
'[2]Calculator Data Summary'!$B$8:$AW$21)</f>
        <v>60.669999999999987</v>
      </c>
      <c r="N19" s="18">
        <f t="array" ref="N19">SUMPRODUCT(($C$4='[2]Calculator Data Summary'!$B$5:$AW$5)*
($C$5='[2]Calculator Data Summary'!$B$6:$AW$6)*
($C$6='[2]Calculator Data Summary'!$B$4:$AW$4)*
(N$13='[2]Calculator Data Summary'!$B$7:$AW$7)*
(I19='[2]Calculator Data Summary'!$A$8:$A$21)*
'[2]Calculator Data Summary'!$B$8:$AW$21)</f>
        <v>60.669999999999987</v>
      </c>
      <c r="P19" s="12" t="s">
        <v>17</v>
      </c>
      <c r="Q19" s="15">
        <f t="array" ref="Q19">SUMPRODUCT(($C$4='[3]Calculator Data Summary'!$B$5:$AW$5)*
($C$5='[3]Calculator Data Summary'!$B$6:$AW$6)*
($C$6='[3]Calculator Data Summary'!$B$4:$AW$4)*
(Q$13='[3]Calculator Data Summary'!$B$7:$AW$7)*
(P19='[3]Calculator Data Summary'!$A$8:$A$21)*
'[3]Calculator Data Summary'!$B$8:$AW$21)</f>
        <v>100.96999999999998</v>
      </c>
      <c r="R19" s="15">
        <f t="array" ref="R19">SUMPRODUCT(($C$4='[3]Calculator Data Summary'!$B$5:$AW$5)*
($C$5='[3]Calculator Data Summary'!$B$6:$AW$6)*
($C$6='[3]Calculator Data Summary'!$B$4:$AW$4)*
(R$13='[3]Calculator Data Summary'!$B$7:$AW$7)*
(P19='[3]Calculator Data Summary'!$A$8:$A$21)*
'[3]Calculator Data Summary'!$B$8:$AW$21)</f>
        <v>99.460000000000008</v>
      </c>
      <c r="S19" s="15">
        <f t="array" ref="S19">SUMPRODUCT(($C$4='[3]Calculator Data Summary'!$B$5:$AW$5)*
($C$5='[3]Calculator Data Summary'!$B$6:$AW$6)*
($C$6='[3]Calculator Data Summary'!$B$4:$AW$4)*
(S$13='[3]Calculator Data Summary'!$B$7:$AW$7)*
(P19='[3]Calculator Data Summary'!$A$8:$A$21)*
'[3]Calculator Data Summary'!$B$8:$AW$21)</f>
        <v>97.45</v>
      </c>
      <c r="T19" s="15">
        <f t="array" ref="T19">SUMPRODUCT(($C$4='[3]Calculator Data Summary'!$B$5:$AW$5)*
($C$5='[3]Calculator Data Summary'!$B$6:$AW$6)*
($C$6='[3]Calculator Data Summary'!$B$4:$AW$4)*
(T$13='[3]Calculator Data Summary'!$B$7:$AW$7)*
(P19='[3]Calculator Data Summary'!$A$8:$A$21)*
'[3]Calculator Data Summary'!$B$8:$AW$21)</f>
        <v>90.01</v>
      </c>
      <c r="U19" s="18">
        <f t="array" ref="U19">SUMPRODUCT(($C$4='[3]Calculator Data Summary'!$B$5:$AW$5)*
($C$5='[3]Calculator Data Summary'!$B$6:$AW$6)*
($C$6='[3]Calculator Data Summary'!$B$4:$AW$4)*
(U$13='[3]Calculator Data Summary'!$B$7:$AW$7)*
(P19='[3]Calculator Data Summary'!$A$8:$A$21)*
'[3]Calculator Data Summary'!$B$8:$AW$21)</f>
        <v>90.01</v>
      </c>
      <c r="W19" s="12" t="s">
        <v>17</v>
      </c>
      <c r="X19" s="15">
        <f t="array" ref="X19">SUMPRODUCT(($C$4='[4]Calculator Data Summary'!$B$5:$AW$5)*
($C$5='[4]Calculator Data Summary'!$B$6:$AW$6)*
($C$6='[4]Calculator Data Summary'!$B$4:$AW$4)*
(X$13='[4]Calculator Data Summary'!$B$7:$AW$7)*
(W19='[4]Calculator Data Summary'!$A$8:$A$21)*
'[4]Calculator Data Summary'!$B$8:$AW$21)</f>
        <v>104.36</v>
      </c>
      <c r="Y19" s="15">
        <f t="array" ref="Y19">SUMPRODUCT(($C$4='[4]Calculator Data Summary'!$B$5:$AW$5)*
($C$5='[4]Calculator Data Summary'!$B$6:$AW$6)*
($C$6='[4]Calculator Data Summary'!$B$4:$AW$4)*
(Y$13='[4]Calculator Data Summary'!$B$7:$AW$7)*
(W19='[4]Calculator Data Summary'!$A$8:$A$21)*
'[4]Calculator Data Summary'!$B$8:$AW$21)</f>
        <v>107.93</v>
      </c>
      <c r="Z19" s="15">
        <f t="array" ref="Z19">SUMPRODUCT(($C$4='[4]Calculator Data Summary'!$B$5:$AW$5)*
($C$5='[4]Calculator Data Summary'!$B$6:$AW$6)*
($C$6='[4]Calculator Data Summary'!$B$4:$AW$4)*
(Z$13='[4]Calculator Data Summary'!$B$7:$AW$7)*
(W19='[4]Calculator Data Summary'!$A$8:$A$21)*
'[4]Calculator Data Summary'!$B$8:$AW$21)</f>
        <v>111.30000000000001</v>
      </c>
      <c r="AA19" s="15">
        <f t="array" ref="AA19">SUMPRODUCT(($C$4='[4]Calculator Data Summary'!$B$5:$AW$5)*
($C$5='[4]Calculator Data Summary'!$B$6:$AW$6)*
($C$6='[4]Calculator Data Summary'!$B$4:$AW$4)*
(AA$13='[4]Calculator Data Summary'!$B$7:$AW$7)*
(W19='[4]Calculator Data Summary'!$A$8:$A$21)*
'[4]Calculator Data Summary'!$B$8:$AW$21)</f>
        <v>98.870000000000019</v>
      </c>
      <c r="AB19" s="18">
        <f t="array" ref="AB19">SUMPRODUCT(($C$4='[4]Calculator Data Summary'!$B$5:$AW$5)*
($C$5='[4]Calculator Data Summary'!$B$6:$AW$6)*
($C$6='[4]Calculator Data Summary'!$B$4:$AW$4)*
(AB$13='[4]Calculator Data Summary'!$B$7:$AW$7)*
(W19='[4]Calculator Data Summary'!$A$8:$A$21)*
'[4]Calculator Data Summary'!$B$8:$AW$21)</f>
        <v>98.870000000000019</v>
      </c>
      <c r="AD19" s="12" t="s">
        <v>17</v>
      </c>
      <c r="AE19" s="15">
        <f t="array" ref="AE19">SUMPRODUCT(($C$4='[5]Calculator Data Summary'!$B$5:$AW$5)*
($C$5='[5]Calculator Data Summary'!$B$6:$AW$6)*
($C$6='[5]Calculator Data Summary'!$B$4:$AW$4)*
(AE$13='[5]Calculator Data Summary'!$B$7:$AW$7)*
(AD19='[5]Calculator Data Summary'!$A$8:$A$21)*
'[5]Calculator Data Summary'!$B$8:$AW$21)</f>
        <v>41.73</v>
      </c>
      <c r="AF19" s="15">
        <f t="array" ref="AF19">SUMPRODUCT(($C$4='[5]Calculator Data Summary'!$B$5:$AW$5)*
($C$5='[5]Calculator Data Summary'!$B$6:$AW$6)*
($C$6='[5]Calculator Data Summary'!$B$4:$AW$4)*
(AF$13='[5]Calculator Data Summary'!$B$7:$AW$7)*
(AD19='[5]Calculator Data Summary'!$A$8:$A$21)*
'[5]Calculator Data Summary'!$B$8:$AW$21)</f>
        <v>48.64</v>
      </c>
      <c r="AG19" s="15">
        <f t="array" ref="AG19">SUMPRODUCT(($C$4='[5]Calculator Data Summary'!$B$5:$AW$5)*
($C$5='[5]Calculator Data Summary'!$B$6:$AW$6)*
($C$6='[5]Calculator Data Summary'!$B$4:$AW$4)*
(AG$13='[5]Calculator Data Summary'!$B$7:$AW$7)*
(AD19='[5]Calculator Data Summary'!$A$8:$A$21)*
'[5]Calculator Data Summary'!$B$8:$AW$21)</f>
        <v>51.95</v>
      </c>
      <c r="AH19" s="15">
        <f t="array" ref="AH19">SUMPRODUCT(($C$4='[5]Calculator Data Summary'!$B$5:$AW$5)*
($C$5='[5]Calculator Data Summary'!$B$6:$AW$6)*
($C$6='[5]Calculator Data Summary'!$B$4:$AW$4)*
(AH$13='[5]Calculator Data Summary'!$B$7:$AW$7)*
(AD19='[5]Calculator Data Summary'!$A$8:$A$21)*
'[5]Calculator Data Summary'!$B$8:$AW$21)</f>
        <v>52.27</v>
      </c>
      <c r="AI19" s="18">
        <f t="array" ref="AI19">SUMPRODUCT(($C$4='[5]Calculator Data Summary'!$B$5:$AW$5)*
($C$5='[5]Calculator Data Summary'!$B$6:$AW$6)*
($C$6='[5]Calculator Data Summary'!$B$4:$AW$4)*
(AI$13='[5]Calculator Data Summary'!$B$7:$AW$7)*
(AD19='[5]Calculator Data Summary'!$A$8:$A$21)*
'[5]Calculator Data Summary'!$B$8:$AW$21)</f>
        <v>52.27</v>
      </c>
      <c r="AK19" s="12" t="s">
        <v>17</v>
      </c>
      <c r="AL19" s="15">
        <f t="array" ref="AL19">SUMPRODUCT(($C$4='[6]Calculator Data Summary'!$B$5:$AW$5)*
($C$5='[6]Calculator Data Summary'!$B$6:$AW$6)*
($C$6='[6]Calculator Data Summary'!$B$4:$AW$4)*
(AL$13='[6]Calculator Data Summary'!$B$7:$AW$7)*
(AK19='[6]Calculator Data Summary'!$A$8:$A$21)*
'[6]Calculator Data Summary'!$B$8:$AW$21)</f>
        <v>41.81</v>
      </c>
      <c r="AM19" s="15">
        <f t="array" ref="AM19">SUMPRODUCT(($C$4='[6]Calculator Data Summary'!$B$5:$AW$5)*
($C$5='[6]Calculator Data Summary'!$B$6:$AW$6)*
($C$6='[6]Calculator Data Summary'!$B$4:$AW$4)*
(AM$13='[6]Calculator Data Summary'!$B$7:$AW$7)*
(AK19='[6]Calculator Data Summary'!$A$8:$A$21)*
'[6]Calculator Data Summary'!$B$8:$AW$21)</f>
        <v>48.099999999999994</v>
      </c>
      <c r="AN19" s="15">
        <f t="array" ref="AN19">SUMPRODUCT(($C$4='[6]Calculator Data Summary'!$B$5:$AW$5)*
($C$5='[6]Calculator Data Summary'!$B$6:$AW$6)*
($C$6='[6]Calculator Data Summary'!$B$4:$AW$4)*
(AN$13='[6]Calculator Data Summary'!$B$7:$AW$7)*
(AK19='[6]Calculator Data Summary'!$A$8:$A$21)*
'[6]Calculator Data Summary'!$B$8:$AW$21)</f>
        <v>48.649999999999991</v>
      </c>
      <c r="AO19" s="15">
        <f t="array" ref="AO19">SUMPRODUCT(($C$4='[6]Calculator Data Summary'!$B$5:$AW$5)*
($C$5='[6]Calculator Data Summary'!$B$6:$AW$6)*
($C$6='[6]Calculator Data Summary'!$B$4:$AW$4)*
(AO$13='[6]Calculator Data Summary'!$B$7:$AW$7)*
(AK19='[6]Calculator Data Summary'!$A$8:$A$21)*
'[6]Calculator Data Summary'!$B$8:$AW$21)</f>
        <v>51.35</v>
      </c>
      <c r="AP19" s="18">
        <f t="array" ref="AP19">SUMPRODUCT(($C$4='[6]Calculator Data Summary'!$B$5:$AW$5)*
($C$5='[6]Calculator Data Summary'!$B$6:$AW$6)*
($C$6='[6]Calculator Data Summary'!$B$4:$AW$4)*
(AP$13='[6]Calculator Data Summary'!$B$7:$AW$7)*
(AK19='[6]Calculator Data Summary'!$A$8:$A$21)*
'[6]Calculator Data Summary'!$B$8:$AW$21)</f>
        <v>51.35</v>
      </c>
      <c r="AR19" s="12" t="s">
        <v>17</v>
      </c>
      <c r="AS19" s="15">
        <f t="array" ref="AS19">SUMPRODUCT(($C$4='[7]Calculator Data Summary'!$B$5:$AW$5)*
($C$5='[7]Calculator Data Summary'!$B$6:$AW$6)*
($C$6='[7]Calculator Data Summary'!$B$4:$AW$4)*
(AS$13='[7]Calculator Data Summary'!$B$7:$AW$7)*
(AR19='[7]Calculator Data Summary'!$A$8:$A$21)*
'[7]Calculator Data Summary'!$B$8:$AW$21)</f>
        <v>46.599999999999994</v>
      </c>
      <c r="AT19" s="15">
        <f t="array" ref="AT19">SUMPRODUCT(($C$4='[7]Calculator Data Summary'!$B$5:$AW$5)*
($C$5='[7]Calculator Data Summary'!$B$6:$AW$6)*
($C$6='[7]Calculator Data Summary'!$B$4:$AW$4)*
(AT$13='[7]Calculator Data Summary'!$B$7:$AW$7)*
(AR19='[7]Calculator Data Summary'!$A$8:$A$21)*
'[7]Calculator Data Summary'!$B$8:$AW$21)</f>
        <v>55.95000000000001</v>
      </c>
      <c r="AU19" s="15">
        <f t="array" ref="AU19">SUMPRODUCT(($C$4='[7]Calculator Data Summary'!$B$5:$AW$5)*
($C$5='[7]Calculator Data Summary'!$B$6:$AW$6)*
($C$6='[7]Calculator Data Summary'!$B$4:$AW$4)*
(AU$13='[7]Calculator Data Summary'!$B$7:$AW$7)*
(AR19='[7]Calculator Data Summary'!$A$8:$A$21)*
'[7]Calculator Data Summary'!$B$8:$AW$21)</f>
        <v>56.110000000000007</v>
      </c>
      <c r="AV19" s="15">
        <f t="array" ref="AV19">SUMPRODUCT(($C$4='[7]Calculator Data Summary'!$B$5:$AW$5)*
($C$5='[7]Calculator Data Summary'!$B$6:$AW$6)*
($C$6='[7]Calculator Data Summary'!$B$4:$AW$4)*
(AV$13='[7]Calculator Data Summary'!$B$7:$AW$7)*
(AR19='[7]Calculator Data Summary'!$A$8:$A$21)*
'[7]Calculator Data Summary'!$B$8:$AW$21)</f>
        <v>55.949999999999996</v>
      </c>
      <c r="AW19" s="18">
        <f t="array" ref="AW19">SUMPRODUCT(($C$4='[7]Calculator Data Summary'!$B$5:$AW$5)*
($C$5='[7]Calculator Data Summary'!$B$6:$AW$6)*
($C$6='[7]Calculator Data Summary'!$B$4:$AW$4)*
(AW$13='[7]Calculator Data Summary'!$B$7:$AW$7)*
(AR19='[7]Calculator Data Summary'!$A$8:$A$21)*
'[7]Calculator Data Summary'!$B$8:$AW$21)</f>
        <v>55.949999999999996</v>
      </c>
      <c r="AY19" s="12" t="s">
        <v>17</v>
      </c>
      <c r="AZ19" s="15">
        <f t="array" ref="AZ19">SUMPRODUCT(($C$4='[8]Calculator Data Summary'!$B$5:$AW$5)*
($C$5='[8]Calculator Data Summary'!$B$6:$AW$6)*
($C$6='[8]Calculator Data Summary'!$B$4:$AW$4)*
(AZ$13='[8]Calculator Data Summary'!$B$7:$AW$7)*
(AY19='[8]Calculator Data Summary'!$A$8:$A$21)*
'[8]Calculator Data Summary'!$B$8:$AW$21)</f>
        <v>43.97</v>
      </c>
      <c r="BA19" s="15">
        <f t="array" ref="BA19">SUMPRODUCT(($C$4='[8]Calculator Data Summary'!$B$5:$AW$5)*
($C$5='[8]Calculator Data Summary'!$B$6:$AW$6)*
($C$6='[8]Calculator Data Summary'!$B$4:$AW$4)*
(BA$13='[8]Calculator Data Summary'!$B$7:$AW$7)*
(AY19='[8]Calculator Data Summary'!$A$8:$A$21)*
'[8]Calculator Data Summary'!$B$8:$AW$21)</f>
        <v>49.489999999999995</v>
      </c>
      <c r="BB19" s="15">
        <f t="array" ref="BB19">SUMPRODUCT(($C$4='[8]Calculator Data Summary'!$B$5:$AW$5)*
($C$5='[8]Calculator Data Summary'!$B$6:$AW$6)*
($C$6='[8]Calculator Data Summary'!$B$4:$AW$4)*
(BB$13='[8]Calculator Data Summary'!$B$7:$AW$7)*
(AY19='[8]Calculator Data Summary'!$A$8:$A$21)*
'[8]Calculator Data Summary'!$B$8:$AW$21)</f>
        <v>51.440000000000005</v>
      </c>
      <c r="BC19" s="15">
        <f t="array" ref="BC19">SUMPRODUCT(($C$4='[8]Calculator Data Summary'!$B$5:$AW$5)*
($C$5='[8]Calculator Data Summary'!$B$6:$AW$6)*
($C$6='[8]Calculator Data Summary'!$B$4:$AW$4)*
(BC$13='[8]Calculator Data Summary'!$B$7:$AW$7)*
(AY19='[8]Calculator Data Summary'!$A$8:$A$21)*
'[8]Calculator Data Summary'!$B$8:$AW$21)</f>
        <v>49.81</v>
      </c>
      <c r="BD19" s="18">
        <f t="array" ref="BD19">SUMPRODUCT(($C$4='[8]Calculator Data Summary'!$B$5:$AW$5)*
($C$5='[8]Calculator Data Summary'!$B$6:$AW$6)*
($C$6='[8]Calculator Data Summary'!$B$4:$AW$4)*
(BD$13='[8]Calculator Data Summary'!$B$7:$AW$7)*
(AY19='[8]Calculator Data Summary'!$A$8:$A$21)*
'[8]Calculator Data Summary'!$B$8:$AW$21)</f>
        <v>49.81</v>
      </c>
      <c r="BF19" s="12" t="s">
        <v>17</v>
      </c>
      <c r="BG19" s="15">
        <f t="array" ref="BG19">SUMPRODUCT(($C$4='[9]Calculator Data Summary'!$B$5:$AW$5)*
($C$5='[9]Calculator Data Summary'!$B$6:$AW$6)*
($C$6='[9]Calculator Data Summary'!$B$4:$AW$4)*
(BG$13='[9]Calculator Data Summary'!$B$7:$AW$7)*
(BF19='[9]Calculator Data Summary'!$A$8:$A$21)*
'[9]Calculator Data Summary'!$B$8:$AW$21)</f>
        <v>0</v>
      </c>
      <c r="BH19" s="15">
        <f t="array" ref="BH19">SUMPRODUCT(($C$4='[9]Calculator Data Summary'!$B$5:$AW$5)*
($C$5='[9]Calculator Data Summary'!$B$6:$AW$6)*
($C$6='[9]Calculator Data Summary'!$B$4:$AW$4)*
(BH$13='[9]Calculator Data Summary'!$B$7:$AW$7)*
(BF19='[9]Calculator Data Summary'!$A$8:$A$21)*
'[9]Calculator Data Summary'!$B$8:$AW$21)</f>
        <v>43.56</v>
      </c>
      <c r="BI19" s="15">
        <f t="array" ref="BI19">SUMPRODUCT(($C$4='[9]Calculator Data Summary'!$B$5:$AW$5)*
($C$5='[9]Calculator Data Summary'!$B$6:$AW$6)*
($C$6='[9]Calculator Data Summary'!$B$4:$AW$4)*
(BI$13='[9]Calculator Data Summary'!$B$7:$AW$7)*
(BF19='[9]Calculator Data Summary'!$A$8:$A$21)*
'[9]Calculator Data Summary'!$B$8:$AW$21)</f>
        <v>43.56</v>
      </c>
      <c r="BJ19" s="15">
        <f t="array" ref="BJ19">SUMPRODUCT(($C$4='[9]Calculator Data Summary'!$B$5:$AW$5)*
($C$5='[9]Calculator Data Summary'!$B$6:$AW$6)*
($C$6='[9]Calculator Data Summary'!$B$4:$AW$4)*
(BJ$13='[9]Calculator Data Summary'!$B$7:$AW$7)*
(BF19='[9]Calculator Data Summary'!$A$8:$A$21)*
'[9]Calculator Data Summary'!$B$8:$AW$21)</f>
        <v>43.56</v>
      </c>
      <c r="BK19" s="18">
        <f t="array" ref="BK19">SUMPRODUCT(($C$4='[9]Calculator Data Summary'!$B$5:$AW$5)*
($C$5='[9]Calculator Data Summary'!$B$6:$AW$6)*
($C$6='[9]Calculator Data Summary'!$B$4:$AW$4)*
(BK$13='[9]Calculator Data Summary'!$B$7:$AW$7)*
(BF19='[9]Calculator Data Summary'!$A$8:$A$21)*
'[9]Calculator Data Summary'!$B$8:$AW$21)</f>
        <v>43.56</v>
      </c>
    </row>
    <row r="20" spans="2:63" x14ac:dyDescent="0.25">
      <c r="B20" s="12" t="s">
        <v>18</v>
      </c>
      <c r="C20" s="15">
        <f t="array" ref="C20">SUMPRODUCT(($C$4='[1]Calculator Data Summary'!$B$5:$AW$5)*
($C$5='[1]Calculator Data Summary'!$B$6:$AW$6)*
($C$6='[1]Calculator Data Summary'!$B$4:$AW$4)*
(C$13='[1]Calculator Data Summary'!$B$7:$AW$7)*
(B20='[1]Calculator Data Summary'!$A$8:$A$21)*
'[1]Calculator Data Summary'!$B$8:$AW$21)</f>
        <v>28.779999999999998</v>
      </c>
      <c r="D20" s="15">
        <f t="array" ref="D20">SUMPRODUCT(($C$4='[1]Calculator Data Summary'!$B$5:$AW$5)*
($C$5='[1]Calculator Data Summary'!$B$6:$AW$6)*
($C$6='[1]Calculator Data Summary'!$B$4:$AW$4)*
(D$13='[1]Calculator Data Summary'!$B$7:$AW$7)*
(B20='[1]Calculator Data Summary'!$A$8:$A$21)*
'[1]Calculator Data Summary'!$B$8:$AW$21)</f>
        <v>35.360000000000007</v>
      </c>
      <c r="E20" s="15">
        <f t="array" ref="E20">SUMPRODUCT(($C$4='[1]Calculator Data Summary'!$B$5:$AW$5)*
($C$5='[1]Calculator Data Summary'!$B$6:$AW$6)*
($C$6='[1]Calculator Data Summary'!$B$4:$AW$4)*
(E$13='[1]Calculator Data Summary'!$B$7:$AW$7)*
(B20='[1]Calculator Data Summary'!$A$8:$A$21)*
'[1]Calculator Data Summary'!$B$8:$AW$21)</f>
        <v>34.830000000000005</v>
      </c>
      <c r="F20" s="15">
        <f t="array" ref="F20">SUMPRODUCT(($C$4='[1]Calculator Data Summary'!$B$5:$AW$5)*
($C$5='[1]Calculator Data Summary'!$B$6:$AW$6)*
($C$6='[1]Calculator Data Summary'!$B$4:$AW$4)*
(F$13='[1]Calculator Data Summary'!$B$7:$AW$7)*
(B20='[1]Calculator Data Summary'!$A$8:$A$21)*
'[1]Calculator Data Summary'!$B$8:$AW$21)</f>
        <v>36.56</v>
      </c>
      <c r="G20" s="18">
        <f t="array" ref="G20">SUMPRODUCT(($C$4='[1]Calculator Data Summary'!$B$5:$AW$5)*
($C$5='[1]Calculator Data Summary'!$B$6:$AW$6)*
($C$6='[1]Calculator Data Summary'!$B$4:$AW$4)*
(G$13='[1]Calculator Data Summary'!$B$7:$AW$7)*
(B20='[1]Calculator Data Summary'!$A$8:$A$21)*
'[1]Calculator Data Summary'!$B$8:$AW$21)</f>
        <v>36.56</v>
      </c>
      <c r="I20" s="12" t="s">
        <v>18</v>
      </c>
      <c r="J20" s="15">
        <f t="array" ref="J20">SUMPRODUCT(($C$4='[2]Calculator Data Summary'!$B$5:$AW$5)*
($C$5='[2]Calculator Data Summary'!$B$6:$AW$6)*
($C$6='[2]Calculator Data Summary'!$B$4:$AW$4)*
(J$13='[2]Calculator Data Summary'!$B$7:$AW$7)*
(I20='[2]Calculator Data Summary'!$A$8:$A$21)*
'[2]Calculator Data Summary'!$B$8:$AW$21)</f>
        <v>56.45</v>
      </c>
      <c r="K20" s="15">
        <f t="array" ref="K20">SUMPRODUCT(($C$4='[2]Calculator Data Summary'!$B$5:$AW$5)*
($C$5='[2]Calculator Data Summary'!$B$6:$AW$6)*
($C$6='[2]Calculator Data Summary'!$B$4:$AW$4)*
(K$13='[2]Calculator Data Summary'!$B$7:$AW$7)*
(I20='[2]Calculator Data Summary'!$A$8:$A$21)*
'[2]Calculator Data Summary'!$B$8:$AW$21)</f>
        <v>60.03</v>
      </c>
      <c r="L20" s="15">
        <f t="array" ref="L20">SUMPRODUCT(($C$4='[2]Calculator Data Summary'!$B$5:$AW$5)*
($C$5='[2]Calculator Data Summary'!$B$6:$AW$6)*
($C$6='[2]Calculator Data Summary'!$B$4:$AW$4)*
(L$13='[2]Calculator Data Summary'!$B$7:$AW$7)*
(I20='[2]Calculator Data Summary'!$A$8:$A$21)*
'[2]Calculator Data Summary'!$B$8:$AW$21)</f>
        <v>61.22</v>
      </c>
      <c r="M20" s="15">
        <f t="array" ref="M20">SUMPRODUCT(($C$4='[2]Calculator Data Summary'!$B$5:$AW$5)*
($C$5='[2]Calculator Data Summary'!$B$6:$AW$6)*
($C$6='[2]Calculator Data Summary'!$B$4:$AW$4)*
(M$13='[2]Calculator Data Summary'!$B$7:$AW$7)*
(I20='[2]Calculator Data Summary'!$A$8:$A$21)*
'[2]Calculator Data Summary'!$B$8:$AW$21)</f>
        <v>60.669999999999987</v>
      </c>
      <c r="N20" s="18">
        <f t="array" ref="N20">SUMPRODUCT(($C$4='[2]Calculator Data Summary'!$B$5:$AW$5)*
($C$5='[2]Calculator Data Summary'!$B$6:$AW$6)*
($C$6='[2]Calculator Data Summary'!$B$4:$AW$4)*
(N$13='[2]Calculator Data Summary'!$B$7:$AW$7)*
(I20='[2]Calculator Data Summary'!$A$8:$A$21)*
'[2]Calculator Data Summary'!$B$8:$AW$21)</f>
        <v>60.669999999999987</v>
      </c>
      <c r="P20" s="12" t="s">
        <v>18</v>
      </c>
      <c r="Q20" s="15">
        <f t="array" ref="Q20">SUMPRODUCT(($C$4='[3]Calculator Data Summary'!$B$5:$AW$5)*
($C$5='[3]Calculator Data Summary'!$B$6:$AW$6)*
($C$6='[3]Calculator Data Summary'!$B$4:$AW$4)*
(Q$13='[3]Calculator Data Summary'!$B$7:$AW$7)*
(P20='[3]Calculator Data Summary'!$A$8:$A$21)*
'[3]Calculator Data Summary'!$B$8:$AW$21)</f>
        <v>100.89</v>
      </c>
      <c r="R20" s="15">
        <f t="array" ref="R20">SUMPRODUCT(($C$4='[3]Calculator Data Summary'!$B$5:$AW$5)*
($C$5='[3]Calculator Data Summary'!$B$6:$AW$6)*
($C$6='[3]Calculator Data Summary'!$B$4:$AW$4)*
(R$13='[3]Calculator Data Summary'!$B$7:$AW$7)*
(P20='[3]Calculator Data Summary'!$A$8:$A$21)*
'[3]Calculator Data Summary'!$B$8:$AW$21)</f>
        <v>99.460000000000008</v>
      </c>
      <c r="S20" s="15">
        <f t="array" ref="S20">SUMPRODUCT(($C$4='[3]Calculator Data Summary'!$B$5:$AW$5)*
($C$5='[3]Calculator Data Summary'!$B$6:$AW$6)*
($C$6='[3]Calculator Data Summary'!$B$4:$AW$4)*
(S$13='[3]Calculator Data Summary'!$B$7:$AW$7)*
(P20='[3]Calculator Data Summary'!$A$8:$A$21)*
'[3]Calculator Data Summary'!$B$8:$AW$21)</f>
        <v>97.45</v>
      </c>
      <c r="T20" s="15">
        <f t="array" ref="T20">SUMPRODUCT(($C$4='[3]Calculator Data Summary'!$B$5:$AW$5)*
($C$5='[3]Calculator Data Summary'!$B$6:$AW$6)*
($C$6='[3]Calculator Data Summary'!$B$4:$AW$4)*
(T$13='[3]Calculator Data Summary'!$B$7:$AW$7)*
(P20='[3]Calculator Data Summary'!$A$8:$A$21)*
'[3]Calculator Data Summary'!$B$8:$AW$21)</f>
        <v>90.01</v>
      </c>
      <c r="U20" s="18">
        <f t="array" ref="U20">SUMPRODUCT(($C$4='[3]Calculator Data Summary'!$B$5:$AW$5)*
($C$5='[3]Calculator Data Summary'!$B$6:$AW$6)*
($C$6='[3]Calculator Data Summary'!$B$4:$AW$4)*
(U$13='[3]Calculator Data Summary'!$B$7:$AW$7)*
(P20='[3]Calculator Data Summary'!$A$8:$A$21)*
'[3]Calculator Data Summary'!$B$8:$AW$21)</f>
        <v>90.01</v>
      </c>
      <c r="W20" s="12" t="s">
        <v>18</v>
      </c>
      <c r="X20" s="15">
        <f t="array" ref="X20">SUMPRODUCT(($C$4='[4]Calculator Data Summary'!$B$5:$AW$5)*
($C$5='[4]Calculator Data Summary'!$B$6:$AW$6)*
($C$6='[4]Calculator Data Summary'!$B$4:$AW$4)*
(X$13='[4]Calculator Data Summary'!$B$7:$AW$7)*
(W20='[4]Calculator Data Summary'!$A$8:$A$21)*
'[4]Calculator Data Summary'!$B$8:$AW$21)</f>
        <v>104.25999999999999</v>
      </c>
      <c r="Y20" s="15">
        <f t="array" ref="Y20">SUMPRODUCT(($C$4='[4]Calculator Data Summary'!$B$5:$AW$5)*
($C$5='[4]Calculator Data Summary'!$B$6:$AW$6)*
($C$6='[4]Calculator Data Summary'!$B$4:$AW$4)*
(Y$13='[4]Calculator Data Summary'!$B$7:$AW$7)*
(W20='[4]Calculator Data Summary'!$A$8:$A$21)*
'[4]Calculator Data Summary'!$B$8:$AW$21)</f>
        <v>107.93</v>
      </c>
      <c r="Z20" s="15">
        <f t="array" ref="Z20">SUMPRODUCT(($C$4='[4]Calculator Data Summary'!$B$5:$AW$5)*
($C$5='[4]Calculator Data Summary'!$B$6:$AW$6)*
($C$6='[4]Calculator Data Summary'!$B$4:$AW$4)*
(Z$13='[4]Calculator Data Summary'!$B$7:$AW$7)*
(W20='[4]Calculator Data Summary'!$A$8:$A$21)*
'[4]Calculator Data Summary'!$B$8:$AW$21)</f>
        <v>111.30000000000001</v>
      </c>
      <c r="AA20" s="15">
        <f t="array" ref="AA20">SUMPRODUCT(($C$4='[4]Calculator Data Summary'!$B$5:$AW$5)*
($C$5='[4]Calculator Data Summary'!$B$6:$AW$6)*
($C$6='[4]Calculator Data Summary'!$B$4:$AW$4)*
(AA$13='[4]Calculator Data Summary'!$B$7:$AW$7)*
(W20='[4]Calculator Data Summary'!$A$8:$A$21)*
'[4]Calculator Data Summary'!$B$8:$AW$21)</f>
        <v>98.870000000000019</v>
      </c>
      <c r="AB20" s="18">
        <f t="array" ref="AB20">SUMPRODUCT(($C$4='[4]Calculator Data Summary'!$B$5:$AW$5)*
($C$5='[4]Calculator Data Summary'!$B$6:$AW$6)*
($C$6='[4]Calculator Data Summary'!$B$4:$AW$4)*
(AB$13='[4]Calculator Data Summary'!$B$7:$AW$7)*
(W20='[4]Calculator Data Summary'!$A$8:$A$21)*
'[4]Calculator Data Summary'!$B$8:$AW$21)</f>
        <v>98.870000000000019</v>
      </c>
      <c r="AD20" s="12" t="s">
        <v>18</v>
      </c>
      <c r="AE20" s="15">
        <f t="array" ref="AE20">SUMPRODUCT(($C$4='[5]Calculator Data Summary'!$B$5:$AW$5)*
($C$5='[5]Calculator Data Summary'!$B$6:$AW$6)*
($C$6='[5]Calculator Data Summary'!$B$4:$AW$4)*
(AE$13='[5]Calculator Data Summary'!$B$7:$AW$7)*
(AD20='[5]Calculator Data Summary'!$A$8:$A$21)*
'[5]Calculator Data Summary'!$B$8:$AW$21)</f>
        <v>40.75</v>
      </c>
      <c r="AF20" s="15">
        <f t="array" ref="AF20">SUMPRODUCT(($C$4='[5]Calculator Data Summary'!$B$5:$AW$5)*
($C$5='[5]Calculator Data Summary'!$B$6:$AW$6)*
($C$6='[5]Calculator Data Summary'!$B$4:$AW$4)*
(AF$13='[5]Calculator Data Summary'!$B$7:$AW$7)*
(AD20='[5]Calculator Data Summary'!$A$8:$A$21)*
'[5]Calculator Data Summary'!$B$8:$AW$21)</f>
        <v>49.489999999999995</v>
      </c>
      <c r="AG20" s="15">
        <f t="array" ref="AG20">SUMPRODUCT(($C$4='[5]Calculator Data Summary'!$B$5:$AW$5)*
($C$5='[5]Calculator Data Summary'!$B$6:$AW$6)*
($C$6='[5]Calculator Data Summary'!$B$4:$AW$4)*
(AG$13='[5]Calculator Data Summary'!$B$7:$AW$7)*
(AD20='[5]Calculator Data Summary'!$A$8:$A$21)*
'[5]Calculator Data Summary'!$B$8:$AW$21)</f>
        <v>51.95</v>
      </c>
      <c r="AH20" s="15">
        <f t="array" ref="AH20">SUMPRODUCT(($C$4='[5]Calculator Data Summary'!$B$5:$AW$5)*
($C$5='[5]Calculator Data Summary'!$B$6:$AW$6)*
($C$6='[5]Calculator Data Summary'!$B$4:$AW$4)*
(AH$13='[5]Calculator Data Summary'!$B$7:$AW$7)*
(AD20='[5]Calculator Data Summary'!$A$8:$A$21)*
'[5]Calculator Data Summary'!$B$8:$AW$21)</f>
        <v>52.27</v>
      </c>
      <c r="AI20" s="18">
        <f t="array" ref="AI20">SUMPRODUCT(($C$4='[5]Calculator Data Summary'!$B$5:$AW$5)*
($C$5='[5]Calculator Data Summary'!$B$6:$AW$6)*
($C$6='[5]Calculator Data Summary'!$B$4:$AW$4)*
(AI$13='[5]Calculator Data Summary'!$B$7:$AW$7)*
(AD20='[5]Calculator Data Summary'!$A$8:$A$21)*
'[5]Calculator Data Summary'!$B$8:$AW$21)</f>
        <v>52.27</v>
      </c>
      <c r="AK20" s="12" t="s">
        <v>18</v>
      </c>
      <c r="AL20" s="15">
        <f t="array" ref="AL20">SUMPRODUCT(($C$4='[6]Calculator Data Summary'!$B$5:$AW$5)*
($C$5='[6]Calculator Data Summary'!$B$6:$AW$6)*
($C$6='[6]Calculator Data Summary'!$B$4:$AW$4)*
(AL$13='[6]Calculator Data Summary'!$B$7:$AW$7)*
(AK20='[6]Calculator Data Summary'!$A$8:$A$21)*
'[6]Calculator Data Summary'!$B$8:$AW$21)</f>
        <v>41.79</v>
      </c>
      <c r="AM20" s="15">
        <f t="array" ref="AM20">SUMPRODUCT(($C$4='[6]Calculator Data Summary'!$B$5:$AW$5)*
($C$5='[6]Calculator Data Summary'!$B$6:$AW$6)*
($C$6='[6]Calculator Data Summary'!$B$4:$AW$4)*
(AM$13='[6]Calculator Data Summary'!$B$7:$AW$7)*
(AK20='[6]Calculator Data Summary'!$A$8:$A$21)*
'[6]Calculator Data Summary'!$B$8:$AW$21)</f>
        <v>48.099999999999994</v>
      </c>
      <c r="AN20" s="15">
        <f t="array" ref="AN20">SUMPRODUCT(($C$4='[6]Calculator Data Summary'!$B$5:$AW$5)*
($C$5='[6]Calculator Data Summary'!$B$6:$AW$6)*
($C$6='[6]Calculator Data Summary'!$B$4:$AW$4)*
(AN$13='[6]Calculator Data Summary'!$B$7:$AW$7)*
(AK20='[6]Calculator Data Summary'!$A$8:$A$21)*
'[6]Calculator Data Summary'!$B$8:$AW$21)</f>
        <v>48.649999999999991</v>
      </c>
      <c r="AO20" s="15">
        <f t="array" ref="AO20">SUMPRODUCT(($C$4='[6]Calculator Data Summary'!$B$5:$AW$5)*
($C$5='[6]Calculator Data Summary'!$B$6:$AW$6)*
($C$6='[6]Calculator Data Summary'!$B$4:$AW$4)*
(AO$13='[6]Calculator Data Summary'!$B$7:$AW$7)*
(AK20='[6]Calculator Data Summary'!$A$8:$A$21)*
'[6]Calculator Data Summary'!$B$8:$AW$21)</f>
        <v>51.35</v>
      </c>
      <c r="AP20" s="18">
        <f t="array" ref="AP20">SUMPRODUCT(($C$4='[6]Calculator Data Summary'!$B$5:$AW$5)*
($C$5='[6]Calculator Data Summary'!$B$6:$AW$6)*
($C$6='[6]Calculator Data Summary'!$B$4:$AW$4)*
(AP$13='[6]Calculator Data Summary'!$B$7:$AW$7)*
(AK20='[6]Calculator Data Summary'!$A$8:$A$21)*
'[6]Calculator Data Summary'!$B$8:$AW$21)</f>
        <v>51.35</v>
      </c>
      <c r="AR20" s="12" t="s">
        <v>18</v>
      </c>
      <c r="AS20" s="15">
        <f t="array" ref="AS20">SUMPRODUCT(($C$4='[7]Calculator Data Summary'!$B$5:$AW$5)*
($C$5='[7]Calculator Data Summary'!$B$6:$AW$6)*
($C$6='[7]Calculator Data Summary'!$B$4:$AW$4)*
(AS$13='[7]Calculator Data Summary'!$B$7:$AW$7)*
(AR20='[7]Calculator Data Summary'!$A$8:$A$21)*
'[7]Calculator Data Summary'!$B$8:$AW$21)</f>
        <v>47.23</v>
      </c>
      <c r="AT20" s="15">
        <f t="array" ref="AT20">SUMPRODUCT(($C$4='[7]Calculator Data Summary'!$B$5:$AW$5)*
($C$5='[7]Calculator Data Summary'!$B$6:$AW$6)*
($C$6='[7]Calculator Data Summary'!$B$4:$AW$4)*
(AT$13='[7]Calculator Data Summary'!$B$7:$AW$7)*
(AR20='[7]Calculator Data Summary'!$A$8:$A$21)*
'[7]Calculator Data Summary'!$B$8:$AW$21)</f>
        <v>55.95000000000001</v>
      </c>
      <c r="AU20" s="15">
        <f t="array" ref="AU20">SUMPRODUCT(($C$4='[7]Calculator Data Summary'!$B$5:$AW$5)*
($C$5='[7]Calculator Data Summary'!$B$6:$AW$6)*
($C$6='[7]Calculator Data Summary'!$B$4:$AW$4)*
(AU$13='[7]Calculator Data Summary'!$B$7:$AW$7)*
(AR20='[7]Calculator Data Summary'!$A$8:$A$21)*
'[7]Calculator Data Summary'!$B$8:$AW$21)</f>
        <v>56.110000000000007</v>
      </c>
      <c r="AV20" s="15">
        <f t="array" ref="AV20">SUMPRODUCT(($C$4='[7]Calculator Data Summary'!$B$5:$AW$5)*
($C$5='[7]Calculator Data Summary'!$B$6:$AW$6)*
($C$6='[7]Calculator Data Summary'!$B$4:$AW$4)*
(AV$13='[7]Calculator Data Summary'!$B$7:$AW$7)*
(AR20='[7]Calculator Data Summary'!$A$8:$A$21)*
'[7]Calculator Data Summary'!$B$8:$AW$21)</f>
        <v>55.949999999999996</v>
      </c>
      <c r="AW20" s="18">
        <f t="array" ref="AW20">SUMPRODUCT(($C$4='[7]Calculator Data Summary'!$B$5:$AW$5)*
($C$5='[7]Calculator Data Summary'!$B$6:$AW$6)*
($C$6='[7]Calculator Data Summary'!$B$4:$AW$4)*
(AW$13='[7]Calculator Data Summary'!$B$7:$AW$7)*
(AR20='[7]Calculator Data Summary'!$A$8:$A$21)*
'[7]Calculator Data Summary'!$B$8:$AW$21)</f>
        <v>55.949999999999996</v>
      </c>
      <c r="AY20" s="12" t="s">
        <v>18</v>
      </c>
      <c r="AZ20" s="15">
        <f t="array" ref="AZ20">SUMPRODUCT(($C$4='[8]Calculator Data Summary'!$B$5:$AW$5)*
($C$5='[8]Calculator Data Summary'!$B$6:$AW$6)*
($C$6='[8]Calculator Data Summary'!$B$4:$AW$4)*
(AZ$13='[8]Calculator Data Summary'!$B$7:$AW$7)*
(AY20='[8]Calculator Data Summary'!$A$8:$A$21)*
'[8]Calculator Data Summary'!$B$8:$AW$21)</f>
        <v>43.930000000000007</v>
      </c>
      <c r="BA20" s="15">
        <f t="array" ref="BA20">SUMPRODUCT(($C$4='[8]Calculator Data Summary'!$B$5:$AW$5)*
($C$5='[8]Calculator Data Summary'!$B$6:$AW$6)*
($C$6='[8]Calculator Data Summary'!$B$4:$AW$4)*
(BA$13='[8]Calculator Data Summary'!$B$7:$AW$7)*
(AY20='[8]Calculator Data Summary'!$A$8:$A$21)*
'[8]Calculator Data Summary'!$B$8:$AW$21)</f>
        <v>49.489999999999995</v>
      </c>
      <c r="BB20" s="15">
        <f t="array" ref="BB20">SUMPRODUCT(($C$4='[8]Calculator Data Summary'!$B$5:$AW$5)*
($C$5='[8]Calculator Data Summary'!$B$6:$AW$6)*
($C$6='[8]Calculator Data Summary'!$B$4:$AW$4)*
(BB$13='[8]Calculator Data Summary'!$B$7:$AW$7)*
(AY20='[8]Calculator Data Summary'!$A$8:$A$21)*
'[8]Calculator Data Summary'!$B$8:$AW$21)</f>
        <v>51.440000000000005</v>
      </c>
      <c r="BC20" s="15">
        <f t="array" ref="BC20">SUMPRODUCT(($C$4='[8]Calculator Data Summary'!$B$5:$AW$5)*
($C$5='[8]Calculator Data Summary'!$B$6:$AW$6)*
($C$6='[8]Calculator Data Summary'!$B$4:$AW$4)*
(BC$13='[8]Calculator Data Summary'!$B$7:$AW$7)*
(AY20='[8]Calculator Data Summary'!$A$8:$A$21)*
'[8]Calculator Data Summary'!$B$8:$AW$21)</f>
        <v>49.81</v>
      </c>
      <c r="BD20" s="18">
        <f t="array" ref="BD20">SUMPRODUCT(($C$4='[8]Calculator Data Summary'!$B$5:$AW$5)*
($C$5='[8]Calculator Data Summary'!$B$6:$AW$6)*
($C$6='[8]Calculator Data Summary'!$B$4:$AW$4)*
(BD$13='[8]Calculator Data Summary'!$B$7:$AW$7)*
(AY20='[8]Calculator Data Summary'!$A$8:$A$21)*
'[8]Calculator Data Summary'!$B$8:$AW$21)</f>
        <v>49.81</v>
      </c>
      <c r="BF20" s="12" t="s">
        <v>18</v>
      </c>
      <c r="BG20" s="15">
        <f t="array" ref="BG20">SUMPRODUCT(($C$4='[9]Calculator Data Summary'!$B$5:$AW$5)*
($C$5='[9]Calculator Data Summary'!$B$6:$AW$6)*
($C$6='[9]Calculator Data Summary'!$B$4:$AW$4)*
(BG$13='[9]Calculator Data Summary'!$B$7:$AW$7)*
(BF20='[9]Calculator Data Summary'!$A$8:$A$21)*
'[9]Calculator Data Summary'!$B$8:$AW$21)</f>
        <v>0</v>
      </c>
      <c r="BH20" s="15">
        <f t="array" ref="BH20">SUMPRODUCT(($C$4='[9]Calculator Data Summary'!$B$5:$AW$5)*
($C$5='[9]Calculator Data Summary'!$B$6:$AW$6)*
($C$6='[9]Calculator Data Summary'!$B$4:$AW$4)*
(BH$13='[9]Calculator Data Summary'!$B$7:$AW$7)*
(BF20='[9]Calculator Data Summary'!$A$8:$A$21)*
'[9]Calculator Data Summary'!$B$8:$AW$21)</f>
        <v>43.56</v>
      </c>
      <c r="BI20" s="15">
        <f t="array" ref="BI20">SUMPRODUCT(($C$4='[9]Calculator Data Summary'!$B$5:$AW$5)*
($C$5='[9]Calculator Data Summary'!$B$6:$AW$6)*
($C$6='[9]Calculator Data Summary'!$B$4:$AW$4)*
(BI$13='[9]Calculator Data Summary'!$B$7:$AW$7)*
(BF20='[9]Calculator Data Summary'!$A$8:$A$21)*
'[9]Calculator Data Summary'!$B$8:$AW$21)</f>
        <v>43.56</v>
      </c>
      <c r="BJ20" s="15">
        <f t="array" ref="BJ20">SUMPRODUCT(($C$4='[9]Calculator Data Summary'!$B$5:$AW$5)*
($C$5='[9]Calculator Data Summary'!$B$6:$AW$6)*
($C$6='[9]Calculator Data Summary'!$B$4:$AW$4)*
(BJ$13='[9]Calculator Data Summary'!$B$7:$AW$7)*
(BF20='[9]Calculator Data Summary'!$A$8:$A$21)*
'[9]Calculator Data Summary'!$B$8:$AW$21)</f>
        <v>43.56</v>
      </c>
      <c r="BK20" s="18">
        <f t="array" ref="BK20">SUMPRODUCT(($C$4='[9]Calculator Data Summary'!$B$5:$AW$5)*
($C$5='[9]Calculator Data Summary'!$B$6:$AW$6)*
($C$6='[9]Calculator Data Summary'!$B$4:$AW$4)*
(BK$13='[9]Calculator Data Summary'!$B$7:$AW$7)*
(BF20='[9]Calculator Data Summary'!$A$8:$A$21)*
'[9]Calculator Data Summary'!$B$8:$AW$21)</f>
        <v>43.56</v>
      </c>
    </row>
    <row r="21" spans="2:63" x14ac:dyDescent="0.25">
      <c r="B21" s="12" t="s">
        <v>19</v>
      </c>
      <c r="C21" s="15">
        <f t="array" ref="C21">SUMPRODUCT(($C$4='[1]Calculator Data Summary'!$B$5:$AW$5)*
($C$5='[1]Calculator Data Summary'!$B$6:$AW$6)*
($C$6='[1]Calculator Data Summary'!$B$4:$AW$4)*
(C$13='[1]Calculator Data Summary'!$B$7:$AW$7)*
(B21='[1]Calculator Data Summary'!$A$8:$A$21)*
'[1]Calculator Data Summary'!$B$8:$AW$21)</f>
        <v>28.689999999999998</v>
      </c>
      <c r="D21" s="15">
        <f t="array" ref="D21">SUMPRODUCT(($C$4='[1]Calculator Data Summary'!$B$5:$AW$5)*
($C$5='[1]Calculator Data Summary'!$B$6:$AW$6)*
($C$6='[1]Calculator Data Summary'!$B$4:$AW$4)*
(D$13='[1]Calculator Data Summary'!$B$7:$AW$7)*
(B21='[1]Calculator Data Summary'!$A$8:$A$21)*
'[1]Calculator Data Summary'!$B$8:$AW$21)</f>
        <v>35.360000000000007</v>
      </c>
      <c r="E21" s="15">
        <f t="array" ref="E21">SUMPRODUCT(($C$4='[1]Calculator Data Summary'!$B$5:$AW$5)*
($C$5='[1]Calculator Data Summary'!$B$6:$AW$6)*
($C$6='[1]Calculator Data Summary'!$B$4:$AW$4)*
(E$13='[1]Calculator Data Summary'!$B$7:$AW$7)*
(B21='[1]Calculator Data Summary'!$A$8:$A$21)*
'[1]Calculator Data Summary'!$B$8:$AW$21)</f>
        <v>34.830000000000005</v>
      </c>
      <c r="F21" s="15">
        <f t="array" ref="F21">SUMPRODUCT(($C$4='[1]Calculator Data Summary'!$B$5:$AW$5)*
($C$5='[1]Calculator Data Summary'!$B$6:$AW$6)*
($C$6='[1]Calculator Data Summary'!$B$4:$AW$4)*
(F$13='[1]Calculator Data Summary'!$B$7:$AW$7)*
(B21='[1]Calculator Data Summary'!$A$8:$A$21)*
'[1]Calculator Data Summary'!$B$8:$AW$21)</f>
        <v>36.56</v>
      </c>
      <c r="G21" s="18">
        <f t="array" ref="G21">SUMPRODUCT(($C$4='[1]Calculator Data Summary'!$B$5:$AW$5)*
($C$5='[1]Calculator Data Summary'!$B$6:$AW$6)*
($C$6='[1]Calculator Data Summary'!$B$4:$AW$4)*
(G$13='[1]Calculator Data Summary'!$B$7:$AW$7)*
(B21='[1]Calculator Data Summary'!$A$8:$A$21)*
'[1]Calculator Data Summary'!$B$8:$AW$21)</f>
        <v>36.56</v>
      </c>
      <c r="I21" s="12" t="s">
        <v>19</v>
      </c>
      <c r="J21" s="15">
        <f t="array" ref="J21">SUMPRODUCT(($C$4='[2]Calculator Data Summary'!$B$5:$AW$5)*
($C$5='[2]Calculator Data Summary'!$B$6:$AW$6)*
($C$6='[2]Calculator Data Summary'!$B$4:$AW$4)*
(J$13='[2]Calculator Data Summary'!$B$7:$AW$7)*
(I21='[2]Calculator Data Summary'!$A$8:$A$21)*
'[2]Calculator Data Summary'!$B$8:$AW$21)</f>
        <v>55.13</v>
      </c>
      <c r="K21" s="15">
        <f t="array" ref="K21">SUMPRODUCT(($C$4='[2]Calculator Data Summary'!$B$5:$AW$5)*
($C$5='[2]Calculator Data Summary'!$B$6:$AW$6)*
($C$6='[2]Calculator Data Summary'!$B$4:$AW$4)*
(K$13='[2]Calculator Data Summary'!$B$7:$AW$7)*
(I21='[2]Calculator Data Summary'!$A$8:$A$21)*
'[2]Calculator Data Summary'!$B$8:$AW$21)</f>
        <v>60.03</v>
      </c>
      <c r="L21" s="15">
        <f t="array" ref="L21">SUMPRODUCT(($C$4='[2]Calculator Data Summary'!$B$5:$AW$5)*
($C$5='[2]Calculator Data Summary'!$B$6:$AW$6)*
($C$6='[2]Calculator Data Summary'!$B$4:$AW$4)*
(L$13='[2]Calculator Data Summary'!$B$7:$AW$7)*
(I21='[2]Calculator Data Summary'!$A$8:$A$21)*
'[2]Calculator Data Summary'!$B$8:$AW$21)</f>
        <v>61.22</v>
      </c>
      <c r="M21" s="15">
        <f t="array" ref="M21">SUMPRODUCT(($C$4='[2]Calculator Data Summary'!$B$5:$AW$5)*
($C$5='[2]Calculator Data Summary'!$B$6:$AW$6)*
($C$6='[2]Calculator Data Summary'!$B$4:$AW$4)*
(M$13='[2]Calculator Data Summary'!$B$7:$AW$7)*
(I21='[2]Calculator Data Summary'!$A$8:$A$21)*
'[2]Calculator Data Summary'!$B$8:$AW$21)</f>
        <v>60.669999999999987</v>
      </c>
      <c r="N21" s="18">
        <f t="array" ref="N21">SUMPRODUCT(($C$4='[2]Calculator Data Summary'!$B$5:$AW$5)*
($C$5='[2]Calculator Data Summary'!$B$6:$AW$6)*
($C$6='[2]Calculator Data Summary'!$B$4:$AW$4)*
(N$13='[2]Calculator Data Summary'!$B$7:$AW$7)*
(I21='[2]Calculator Data Summary'!$A$8:$A$21)*
'[2]Calculator Data Summary'!$B$8:$AW$21)</f>
        <v>60.669999999999987</v>
      </c>
      <c r="P21" s="12" t="s">
        <v>19</v>
      </c>
      <c r="Q21" s="15">
        <f t="array" ref="Q21">SUMPRODUCT(($C$4='[3]Calculator Data Summary'!$B$5:$AW$5)*
($C$5='[3]Calculator Data Summary'!$B$6:$AW$6)*
($C$6='[3]Calculator Data Summary'!$B$4:$AW$4)*
(Q$13='[3]Calculator Data Summary'!$B$7:$AW$7)*
(P21='[3]Calculator Data Summary'!$A$8:$A$21)*
'[3]Calculator Data Summary'!$B$8:$AW$21)</f>
        <v>100.39</v>
      </c>
      <c r="R21" s="15">
        <f t="array" ref="R21">SUMPRODUCT(($C$4='[3]Calculator Data Summary'!$B$5:$AW$5)*
($C$5='[3]Calculator Data Summary'!$B$6:$AW$6)*
($C$6='[3]Calculator Data Summary'!$B$4:$AW$4)*
(R$13='[3]Calculator Data Summary'!$B$7:$AW$7)*
(P21='[3]Calculator Data Summary'!$A$8:$A$21)*
'[3]Calculator Data Summary'!$B$8:$AW$21)</f>
        <v>99.460000000000008</v>
      </c>
      <c r="S21" s="15">
        <f t="array" ref="S21">SUMPRODUCT(($C$4='[3]Calculator Data Summary'!$B$5:$AW$5)*
($C$5='[3]Calculator Data Summary'!$B$6:$AW$6)*
($C$6='[3]Calculator Data Summary'!$B$4:$AW$4)*
(S$13='[3]Calculator Data Summary'!$B$7:$AW$7)*
(P21='[3]Calculator Data Summary'!$A$8:$A$21)*
'[3]Calculator Data Summary'!$B$8:$AW$21)</f>
        <v>97.45</v>
      </c>
      <c r="T21" s="15">
        <f t="array" ref="T21">SUMPRODUCT(($C$4='[3]Calculator Data Summary'!$B$5:$AW$5)*
($C$5='[3]Calculator Data Summary'!$B$6:$AW$6)*
($C$6='[3]Calculator Data Summary'!$B$4:$AW$4)*
(T$13='[3]Calculator Data Summary'!$B$7:$AW$7)*
(P21='[3]Calculator Data Summary'!$A$8:$A$21)*
'[3]Calculator Data Summary'!$B$8:$AW$21)</f>
        <v>90.01</v>
      </c>
      <c r="U21" s="18">
        <f t="array" ref="U21">SUMPRODUCT(($C$4='[3]Calculator Data Summary'!$B$5:$AW$5)*
($C$5='[3]Calculator Data Summary'!$B$6:$AW$6)*
($C$6='[3]Calculator Data Summary'!$B$4:$AW$4)*
(U$13='[3]Calculator Data Summary'!$B$7:$AW$7)*
(P21='[3]Calculator Data Summary'!$A$8:$A$21)*
'[3]Calculator Data Summary'!$B$8:$AW$21)</f>
        <v>90.01</v>
      </c>
      <c r="W21" s="12" t="s">
        <v>19</v>
      </c>
      <c r="X21" s="15">
        <f t="array" ref="X21">SUMPRODUCT(($C$4='[4]Calculator Data Summary'!$B$5:$AW$5)*
($C$5='[4]Calculator Data Summary'!$B$6:$AW$6)*
($C$6='[4]Calculator Data Summary'!$B$4:$AW$4)*
(X$13='[4]Calculator Data Summary'!$B$7:$AW$7)*
(W21='[4]Calculator Data Summary'!$A$8:$A$21)*
'[4]Calculator Data Summary'!$B$8:$AW$21)</f>
        <v>102.02999999999999</v>
      </c>
      <c r="Y21" s="15">
        <f t="array" ref="Y21">SUMPRODUCT(($C$4='[4]Calculator Data Summary'!$B$5:$AW$5)*
($C$5='[4]Calculator Data Summary'!$B$6:$AW$6)*
($C$6='[4]Calculator Data Summary'!$B$4:$AW$4)*
(Y$13='[4]Calculator Data Summary'!$B$7:$AW$7)*
(W21='[4]Calculator Data Summary'!$A$8:$A$21)*
'[4]Calculator Data Summary'!$B$8:$AW$21)</f>
        <v>105.46</v>
      </c>
      <c r="Z21" s="15">
        <f t="array" ref="Z21">SUMPRODUCT(($C$4='[4]Calculator Data Summary'!$B$5:$AW$5)*
($C$5='[4]Calculator Data Summary'!$B$6:$AW$6)*
($C$6='[4]Calculator Data Summary'!$B$4:$AW$4)*
(Z$13='[4]Calculator Data Summary'!$B$7:$AW$7)*
(W21='[4]Calculator Data Summary'!$A$8:$A$21)*
'[4]Calculator Data Summary'!$B$8:$AW$21)</f>
        <v>104.7</v>
      </c>
      <c r="AA21" s="15">
        <f t="array" ref="AA21">SUMPRODUCT(($C$4='[4]Calculator Data Summary'!$B$5:$AW$5)*
($C$5='[4]Calculator Data Summary'!$B$6:$AW$6)*
($C$6='[4]Calculator Data Summary'!$B$4:$AW$4)*
(AA$13='[4]Calculator Data Summary'!$B$7:$AW$7)*
(W21='[4]Calculator Data Summary'!$A$8:$A$21)*
'[4]Calculator Data Summary'!$B$8:$AW$21)</f>
        <v>98.870000000000019</v>
      </c>
      <c r="AB21" s="18">
        <f t="array" ref="AB21">SUMPRODUCT(($C$4='[4]Calculator Data Summary'!$B$5:$AW$5)*
($C$5='[4]Calculator Data Summary'!$B$6:$AW$6)*
($C$6='[4]Calculator Data Summary'!$B$4:$AW$4)*
(AB$13='[4]Calculator Data Summary'!$B$7:$AW$7)*
(W21='[4]Calculator Data Summary'!$A$8:$A$21)*
'[4]Calculator Data Summary'!$B$8:$AW$21)</f>
        <v>98.870000000000019</v>
      </c>
      <c r="AD21" s="12" t="s">
        <v>19</v>
      </c>
      <c r="AE21" s="15">
        <f t="array" ref="AE21">SUMPRODUCT(($C$4='[5]Calculator Data Summary'!$B$5:$AW$5)*
($C$5='[5]Calculator Data Summary'!$B$6:$AW$6)*
($C$6='[5]Calculator Data Summary'!$B$4:$AW$4)*
(AE$13='[5]Calculator Data Summary'!$B$7:$AW$7)*
(AD21='[5]Calculator Data Summary'!$A$8:$A$21)*
'[5]Calculator Data Summary'!$B$8:$AW$21)</f>
        <v>40.75</v>
      </c>
      <c r="AF21" s="15">
        <f t="array" ref="AF21">SUMPRODUCT(($C$4='[5]Calculator Data Summary'!$B$5:$AW$5)*
($C$5='[5]Calculator Data Summary'!$B$6:$AW$6)*
($C$6='[5]Calculator Data Summary'!$B$4:$AW$4)*
(AF$13='[5]Calculator Data Summary'!$B$7:$AW$7)*
(AD21='[5]Calculator Data Summary'!$A$8:$A$21)*
'[5]Calculator Data Summary'!$B$8:$AW$21)</f>
        <v>49.489999999999995</v>
      </c>
      <c r="AG21" s="15">
        <f t="array" ref="AG21">SUMPRODUCT(($C$4='[5]Calculator Data Summary'!$B$5:$AW$5)*
($C$5='[5]Calculator Data Summary'!$B$6:$AW$6)*
($C$6='[5]Calculator Data Summary'!$B$4:$AW$4)*
(AG$13='[5]Calculator Data Summary'!$B$7:$AW$7)*
(AD21='[5]Calculator Data Summary'!$A$8:$A$21)*
'[5]Calculator Data Summary'!$B$8:$AW$21)</f>
        <v>51.95</v>
      </c>
      <c r="AH21" s="15">
        <f t="array" ref="AH21">SUMPRODUCT(($C$4='[5]Calculator Data Summary'!$B$5:$AW$5)*
($C$5='[5]Calculator Data Summary'!$B$6:$AW$6)*
($C$6='[5]Calculator Data Summary'!$B$4:$AW$4)*
(AH$13='[5]Calculator Data Summary'!$B$7:$AW$7)*
(AD21='[5]Calculator Data Summary'!$A$8:$A$21)*
'[5]Calculator Data Summary'!$B$8:$AW$21)</f>
        <v>52.27</v>
      </c>
      <c r="AI21" s="18">
        <f t="array" ref="AI21">SUMPRODUCT(($C$4='[5]Calculator Data Summary'!$B$5:$AW$5)*
($C$5='[5]Calculator Data Summary'!$B$6:$AW$6)*
($C$6='[5]Calculator Data Summary'!$B$4:$AW$4)*
(AI$13='[5]Calculator Data Summary'!$B$7:$AW$7)*
(AD21='[5]Calculator Data Summary'!$A$8:$A$21)*
'[5]Calculator Data Summary'!$B$8:$AW$21)</f>
        <v>52.27</v>
      </c>
      <c r="AK21" s="12" t="s">
        <v>19</v>
      </c>
      <c r="AL21" s="15">
        <f t="array" ref="AL21">SUMPRODUCT(($C$4='[6]Calculator Data Summary'!$B$5:$AW$5)*
($C$5='[6]Calculator Data Summary'!$B$6:$AW$6)*
($C$6='[6]Calculator Data Summary'!$B$4:$AW$4)*
(AL$13='[6]Calculator Data Summary'!$B$7:$AW$7)*
(AK21='[6]Calculator Data Summary'!$A$8:$A$21)*
'[6]Calculator Data Summary'!$B$8:$AW$21)</f>
        <v>41.49</v>
      </c>
      <c r="AM21" s="15">
        <f t="array" ref="AM21">SUMPRODUCT(($C$4='[6]Calculator Data Summary'!$B$5:$AW$5)*
($C$5='[6]Calculator Data Summary'!$B$6:$AW$6)*
($C$6='[6]Calculator Data Summary'!$B$4:$AW$4)*
(AM$13='[6]Calculator Data Summary'!$B$7:$AW$7)*
(AK21='[6]Calculator Data Summary'!$A$8:$A$21)*
'[6]Calculator Data Summary'!$B$8:$AW$21)</f>
        <v>48.099999999999994</v>
      </c>
      <c r="AN21" s="15">
        <f t="array" ref="AN21">SUMPRODUCT(($C$4='[6]Calculator Data Summary'!$B$5:$AW$5)*
($C$5='[6]Calculator Data Summary'!$B$6:$AW$6)*
($C$6='[6]Calculator Data Summary'!$B$4:$AW$4)*
(AN$13='[6]Calculator Data Summary'!$B$7:$AW$7)*
(AK21='[6]Calculator Data Summary'!$A$8:$A$21)*
'[6]Calculator Data Summary'!$B$8:$AW$21)</f>
        <v>48.649999999999991</v>
      </c>
      <c r="AO21" s="15">
        <f t="array" ref="AO21">SUMPRODUCT(($C$4='[6]Calculator Data Summary'!$B$5:$AW$5)*
($C$5='[6]Calculator Data Summary'!$B$6:$AW$6)*
($C$6='[6]Calculator Data Summary'!$B$4:$AW$4)*
(AO$13='[6]Calculator Data Summary'!$B$7:$AW$7)*
(AK21='[6]Calculator Data Summary'!$A$8:$A$21)*
'[6]Calculator Data Summary'!$B$8:$AW$21)</f>
        <v>51.35</v>
      </c>
      <c r="AP21" s="18">
        <f t="array" ref="AP21">SUMPRODUCT(($C$4='[6]Calculator Data Summary'!$B$5:$AW$5)*
($C$5='[6]Calculator Data Summary'!$B$6:$AW$6)*
($C$6='[6]Calculator Data Summary'!$B$4:$AW$4)*
(AP$13='[6]Calculator Data Summary'!$B$7:$AW$7)*
(AK21='[6]Calculator Data Summary'!$A$8:$A$21)*
'[6]Calculator Data Summary'!$B$8:$AW$21)</f>
        <v>51.35</v>
      </c>
      <c r="AR21" s="12" t="s">
        <v>19</v>
      </c>
      <c r="AS21" s="15">
        <f t="array" ref="AS21">SUMPRODUCT(($C$4='[7]Calculator Data Summary'!$B$5:$AW$5)*
($C$5='[7]Calculator Data Summary'!$B$6:$AW$6)*
($C$6='[7]Calculator Data Summary'!$B$4:$AW$4)*
(AS$13='[7]Calculator Data Summary'!$B$7:$AW$7)*
(AR21='[7]Calculator Data Summary'!$A$8:$A$21)*
'[7]Calculator Data Summary'!$B$8:$AW$21)</f>
        <v>47.14</v>
      </c>
      <c r="AT21" s="15">
        <f t="array" ref="AT21">SUMPRODUCT(($C$4='[7]Calculator Data Summary'!$B$5:$AW$5)*
($C$5='[7]Calculator Data Summary'!$B$6:$AW$6)*
($C$6='[7]Calculator Data Summary'!$B$4:$AW$4)*
(AT$13='[7]Calculator Data Summary'!$B$7:$AW$7)*
(AR21='[7]Calculator Data Summary'!$A$8:$A$21)*
'[7]Calculator Data Summary'!$B$8:$AW$21)</f>
        <v>55.95000000000001</v>
      </c>
      <c r="AU21" s="15">
        <f t="array" ref="AU21">SUMPRODUCT(($C$4='[7]Calculator Data Summary'!$B$5:$AW$5)*
($C$5='[7]Calculator Data Summary'!$B$6:$AW$6)*
($C$6='[7]Calculator Data Summary'!$B$4:$AW$4)*
(AU$13='[7]Calculator Data Summary'!$B$7:$AW$7)*
(AR21='[7]Calculator Data Summary'!$A$8:$A$21)*
'[7]Calculator Data Summary'!$B$8:$AW$21)</f>
        <v>56.110000000000007</v>
      </c>
      <c r="AV21" s="15">
        <f t="array" ref="AV21">SUMPRODUCT(($C$4='[7]Calculator Data Summary'!$B$5:$AW$5)*
($C$5='[7]Calculator Data Summary'!$B$6:$AW$6)*
($C$6='[7]Calculator Data Summary'!$B$4:$AW$4)*
(AV$13='[7]Calculator Data Summary'!$B$7:$AW$7)*
(AR21='[7]Calculator Data Summary'!$A$8:$A$21)*
'[7]Calculator Data Summary'!$B$8:$AW$21)</f>
        <v>55.949999999999996</v>
      </c>
      <c r="AW21" s="18">
        <f t="array" ref="AW21">SUMPRODUCT(($C$4='[7]Calculator Data Summary'!$B$5:$AW$5)*
($C$5='[7]Calculator Data Summary'!$B$6:$AW$6)*
($C$6='[7]Calculator Data Summary'!$B$4:$AW$4)*
(AW$13='[7]Calculator Data Summary'!$B$7:$AW$7)*
(AR21='[7]Calculator Data Summary'!$A$8:$A$21)*
'[7]Calculator Data Summary'!$B$8:$AW$21)</f>
        <v>55.949999999999996</v>
      </c>
      <c r="AY21" s="12" t="s">
        <v>19</v>
      </c>
      <c r="AZ21" s="15">
        <f t="array" ref="AZ21">SUMPRODUCT(($C$4='[8]Calculator Data Summary'!$B$5:$AW$5)*
($C$5='[8]Calculator Data Summary'!$B$6:$AW$6)*
($C$6='[8]Calculator Data Summary'!$B$4:$AW$4)*
(AZ$13='[8]Calculator Data Summary'!$B$7:$AW$7)*
(AY21='[8]Calculator Data Summary'!$A$8:$A$21)*
'[8]Calculator Data Summary'!$B$8:$AW$21)</f>
        <v>43.39</v>
      </c>
      <c r="BA21" s="15">
        <f t="array" ref="BA21">SUMPRODUCT(($C$4='[8]Calculator Data Summary'!$B$5:$AW$5)*
($C$5='[8]Calculator Data Summary'!$B$6:$AW$6)*
($C$6='[8]Calculator Data Summary'!$B$4:$AW$4)*
(BA$13='[8]Calculator Data Summary'!$B$7:$AW$7)*
(AY21='[8]Calculator Data Summary'!$A$8:$A$21)*
'[8]Calculator Data Summary'!$B$8:$AW$21)</f>
        <v>49.489999999999995</v>
      </c>
      <c r="BB21" s="15">
        <f t="array" ref="BB21">SUMPRODUCT(($C$4='[8]Calculator Data Summary'!$B$5:$AW$5)*
($C$5='[8]Calculator Data Summary'!$B$6:$AW$6)*
($C$6='[8]Calculator Data Summary'!$B$4:$AW$4)*
(BB$13='[8]Calculator Data Summary'!$B$7:$AW$7)*
(AY21='[8]Calculator Data Summary'!$A$8:$A$21)*
'[8]Calculator Data Summary'!$B$8:$AW$21)</f>
        <v>51.440000000000005</v>
      </c>
      <c r="BC21" s="15">
        <f t="array" ref="BC21">SUMPRODUCT(($C$4='[8]Calculator Data Summary'!$B$5:$AW$5)*
($C$5='[8]Calculator Data Summary'!$B$6:$AW$6)*
($C$6='[8]Calculator Data Summary'!$B$4:$AW$4)*
(BC$13='[8]Calculator Data Summary'!$B$7:$AW$7)*
(AY21='[8]Calculator Data Summary'!$A$8:$A$21)*
'[8]Calculator Data Summary'!$B$8:$AW$21)</f>
        <v>49.81</v>
      </c>
      <c r="BD21" s="18">
        <f t="array" ref="BD21">SUMPRODUCT(($C$4='[8]Calculator Data Summary'!$B$5:$AW$5)*
($C$5='[8]Calculator Data Summary'!$B$6:$AW$6)*
($C$6='[8]Calculator Data Summary'!$B$4:$AW$4)*
(BD$13='[8]Calculator Data Summary'!$B$7:$AW$7)*
(AY21='[8]Calculator Data Summary'!$A$8:$A$21)*
'[8]Calculator Data Summary'!$B$8:$AW$21)</f>
        <v>49.81</v>
      </c>
      <c r="BF21" s="12" t="s">
        <v>19</v>
      </c>
      <c r="BG21" s="15">
        <f t="array" ref="BG21">SUMPRODUCT(($C$4='[9]Calculator Data Summary'!$B$5:$AW$5)*
($C$5='[9]Calculator Data Summary'!$B$6:$AW$6)*
($C$6='[9]Calculator Data Summary'!$B$4:$AW$4)*
(BG$13='[9]Calculator Data Summary'!$B$7:$AW$7)*
(BF21='[9]Calculator Data Summary'!$A$8:$A$21)*
'[9]Calculator Data Summary'!$B$8:$AW$21)</f>
        <v>0</v>
      </c>
      <c r="BH21" s="15">
        <f t="array" ref="BH21">SUMPRODUCT(($C$4='[9]Calculator Data Summary'!$B$5:$AW$5)*
($C$5='[9]Calculator Data Summary'!$B$6:$AW$6)*
($C$6='[9]Calculator Data Summary'!$B$4:$AW$4)*
(BH$13='[9]Calculator Data Summary'!$B$7:$AW$7)*
(BF21='[9]Calculator Data Summary'!$A$8:$A$21)*
'[9]Calculator Data Summary'!$B$8:$AW$21)</f>
        <v>43.56</v>
      </c>
      <c r="BI21" s="15">
        <f t="array" ref="BI21">SUMPRODUCT(($C$4='[9]Calculator Data Summary'!$B$5:$AW$5)*
($C$5='[9]Calculator Data Summary'!$B$6:$AW$6)*
($C$6='[9]Calculator Data Summary'!$B$4:$AW$4)*
(BI$13='[9]Calculator Data Summary'!$B$7:$AW$7)*
(BF21='[9]Calculator Data Summary'!$A$8:$A$21)*
'[9]Calculator Data Summary'!$B$8:$AW$21)</f>
        <v>43.56</v>
      </c>
      <c r="BJ21" s="15">
        <f t="array" ref="BJ21">SUMPRODUCT(($C$4='[9]Calculator Data Summary'!$B$5:$AW$5)*
($C$5='[9]Calculator Data Summary'!$B$6:$AW$6)*
($C$6='[9]Calculator Data Summary'!$B$4:$AW$4)*
(BJ$13='[9]Calculator Data Summary'!$B$7:$AW$7)*
(BF21='[9]Calculator Data Summary'!$A$8:$A$21)*
'[9]Calculator Data Summary'!$B$8:$AW$21)</f>
        <v>43.56</v>
      </c>
      <c r="BK21" s="18">
        <f t="array" ref="BK21">SUMPRODUCT(($C$4='[9]Calculator Data Summary'!$B$5:$AW$5)*
($C$5='[9]Calculator Data Summary'!$B$6:$AW$6)*
($C$6='[9]Calculator Data Summary'!$B$4:$AW$4)*
(BK$13='[9]Calculator Data Summary'!$B$7:$AW$7)*
(BF21='[9]Calculator Data Summary'!$A$8:$A$21)*
'[9]Calculator Data Summary'!$B$8:$AW$21)</f>
        <v>43.56</v>
      </c>
    </row>
    <row r="22" spans="2:63" x14ac:dyDescent="0.25">
      <c r="B22" s="12" t="s">
        <v>20</v>
      </c>
      <c r="C22" s="15">
        <f t="array" ref="C22">SUMPRODUCT(($C$4='[1]Calculator Data Summary'!$B$5:$AW$5)*
($C$5='[1]Calculator Data Summary'!$B$6:$AW$6)*
($C$6='[1]Calculator Data Summary'!$B$4:$AW$4)*
(C$13='[1]Calculator Data Summary'!$B$7:$AW$7)*
(B22='[1]Calculator Data Summary'!$A$8:$A$21)*
'[1]Calculator Data Summary'!$B$8:$AW$21)</f>
        <v>28.689999999999998</v>
      </c>
      <c r="D22" s="15">
        <f t="array" ref="D22">SUMPRODUCT(($C$4='[1]Calculator Data Summary'!$B$5:$AW$5)*
($C$5='[1]Calculator Data Summary'!$B$6:$AW$6)*
($C$6='[1]Calculator Data Summary'!$B$4:$AW$4)*
(D$13='[1]Calculator Data Summary'!$B$7:$AW$7)*
(B22='[1]Calculator Data Summary'!$A$8:$A$21)*
'[1]Calculator Data Summary'!$B$8:$AW$21)</f>
        <v>33.35</v>
      </c>
      <c r="E22" s="15">
        <f t="array" ref="E22">SUMPRODUCT(($C$4='[1]Calculator Data Summary'!$B$5:$AW$5)*
($C$5='[1]Calculator Data Summary'!$B$6:$AW$6)*
($C$6='[1]Calculator Data Summary'!$B$4:$AW$4)*
(E$13='[1]Calculator Data Summary'!$B$7:$AW$7)*
(B22='[1]Calculator Data Summary'!$A$8:$A$21)*
'[1]Calculator Data Summary'!$B$8:$AW$21)</f>
        <v>34.830000000000005</v>
      </c>
      <c r="F22" s="15">
        <f t="array" ref="F22">SUMPRODUCT(($C$4='[1]Calculator Data Summary'!$B$5:$AW$5)*
($C$5='[1]Calculator Data Summary'!$B$6:$AW$6)*
($C$6='[1]Calculator Data Summary'!$B$4:$AW$4)*
(F$13='[1]Calculator Data Summary'!$B$7:$AW$7)*
(B22='[1]Calculator Data Summary'!$A$8:$A$21)*
'[1]Calculator Data Summary'!$B$8:$AW$21)</f>
        <v>36.56</v>
      </c>
      <c r="G22" s="18">
        <f t="array" ref="G22">SUMPRODUCT(($C$4='[1]Calculator Data Summary'!$B$5:$AW$5)*
($C$5='[1]Calculator Data Summary'!$B$6:$AW$6)*
($C$6='[1]Calculator Data Summary'!$B$4:$AW$4)*
(G$13='[1]Calculator Data Summary'!$B$7:$AW$7)*
(B22='[1]Calculator Data Summary'!$A$8:$A$21)*
'[1]Calculator Data Summary'!$B$8:$AW$21)</f>
        <v>36.56</v>
      </c>
      <c r="I22" s="12" t="s">
        <v>20</v>
      </c>
      <c r="J22" s="15">
        <f t="array" ref="J22">SUMPRODUCT(($C$4='[2]Calculator Data Summary'!$B$5:$AW$5)*
($C$5='[2]Calculator Data Summary'!$B$6:$AW$6)*
($C$6='[2]Calculator Data Summary'!$B$4:$AW$4)*
(J$13='[2]Calculator Data Summary'!$B$7:$AW$7)*
(I22='[2]Calculator Data Summary'!$A$8:$A$21)*
'[2]Calculator Data Summary'!$B$8:$AW$21)</f>
        <v>55.13</v>
      </c>
      <c r="K22" s="15">
        <f t="array" ref="K22">SUMPRODUCT(($C$4='[2]Calculator Data Summary'!$B$5:$AW$5)*
($C$5='[2]Calculator Data Summary'!$B$6:$AW$6)*
($C$6='[2]Calculator Data Summary'!$B$4:$AW$4)*
(K$13='[2]Calculator Data Summary'!$B$7:$AW$7)*
(I22='[2]Calculator Data Summary'!$A$8:$A$21)*
'[2]Calculator Data Summary'!$B$8:$AW$21)</f>
        <v>60.03</v>
      </c>
      <c r="L22" s="15">
        <f t="array" ref="L22">SUMPRODUCT(($C$4='[2]Calculator Data Summary'!$B$5:$AW$5)*
($C$5='[2]Calculator Data Summary'!$B$6:$AW$6)*
($C$6='[2]Calculator Data Summary'!$B$4:$AW$4)*
(L$13='[2]Calculator Data Summary'!$B$7:$AW$7)*
(I22='[2]Calculator Data Summary'!$A$8:$A$21)*
'[2]Calculator Data Summary'!$B$8:$AW$21)</f>
        <v>61.22</v>
      </c>
      <c r="M22" s="15">
        <f t="array" ref="M22">SUMPRODUCT(($C$4='[2]Calculator Data Summary'!$B$5:$AW$5)*
($C$5='[2]Calculator Data Summary'!$B$6:$AW$6)*
($C$6='[2]Calculator Data Summary'!$B$4:$AW$4)*
(M$13='[2]Calculator Data Summary'!$B$7:$AW$7)*
(I22='[2]Calculator Data Summary'!$A$8:$A$21)*
'[2]Calculator Data Summary'!$B$8:$AW$21)</f>
        <v>60.669999999999987</v>
      </c>
      <c r="N22" s="18">
        <f t="array" ref="N22">SUMPRODUCT(($C$4='[2]Calculator Data Summary'!$B$5:$AW$5)*
($C$5='[2]Calculator Data Summary'!$B$6:$AW$6)*
($C$6='[2]Calculator Data Summary'!$B$4:$AW$4)*
(N$13='[2]Calculator Data Summary'!$B$7:$AW$7)*
(I22='[2]Calculator Data Summary'!$A$8:$A$21)*
'[2]Calculator Data Summary'!$B$8:$AW$21)</f>
        <v>60.669999999999987</v>
      </c>
      <c r="P22" s="12" t="s">
        <v>20</v>
      </c>
      <c r="Q22" s="15">
        <f t="array" ref="Q22">SUMPRODUCT(($C$4='[3]Calculator Data Summary'!$B$5:$AW$5)*
($C$5='[3]Calculator Data Summary'!$B$6:$AW$6)*
($C$6='[3]Calculator Data Summary'!$B$4:$AW$4)*
(Q$13='[3]Calculator Data Summary'!$B$7:$AW$7)*
(P22='[3]Calculator Data Summary'!$A$8:$A$21)*
'[3]Calculator Data Summary'!$B$8:$AW$21)</f>
        <v>100.39</v>
      </c>
      <c r="R22" s="15">
        <f t="array" ref="R22">SUMPRODUCT(($C$4='[3]Calculator Data Summary'!$B$5:$AW$5)*
($C$5='[3]Calculator Data Summary'!$B$6:$AW$6)*
($C$6='[3]Calculator Data Summary'!$B$4:$AW$4)*
(R$13='[3]Calculator Data Summary'!$B$7:$AW$7)*
(P22='[3]Calculator Data Summary'!$A$8:$A$21)*
'[3]Calculator Data Summary'!$B$8:$AW$21)</f>
        <v>99.460000000000008</v>
      </c>
      <c r="S22" s="15">
        <f t="array" ref="S22">SUMPRODUCT(($C$4='[3]Calculator Data Summary'!$B$5:$AW$5)*
($C$5='[3]Calculator Data Summary'!$B$6:$AW$6)*
($C$6='[3]Calculator Data Summary'!$B$4:$AW$4)*
(S$13='[3]Calculator Data Summary'!$B$7:$AW$7)*
(P22='[3]Calculator Data Summary'!$A$8:$A$21)*
'[3]Calculator Data Summary'!$B$8:$AW$21)</f>
        <v>97.45</v>
      </c>
      <c r="T22" s="15">
        <f t="array" ref="T22">SUMPRODUCT(($C$4='[3]Calculator Data Summary'!$B$5:$AW$5)*
($C$5='[3]Calculator Data Summary'!$B$6:$AW$6)*
($C$6='[3]Calculator Data Summary'!$B$4:$AW$4)*
(T$13='[3]Calculator Data Summary'!$B$7:$AW$7)*
(P22='[3]Calculator Data Summary'!$A$8:$A$21)*
'[3]Calculator Data Summary'!$B$8:$AW$21)</f>
        <v>90.01</v>
      </c>
      <c r="U22" s="18">
        <f t="array" ref="U22">SUMPRODUCT(($C$4='[3]Calculator Data Summary'!$B$5:$AW$5)*
($C$5='[3]Calculator Data Summary'!$B$6:$AW$6)*
($C$6='[3]Calculator Data Summary'!$B$4:$AW$4)*
(U$13='[3]Calculator Data Summary'!$B$7:$AW$7)*
(P22='[3]Calculator Data Summary'!$A$8:$A$21)*
'[3]Calculator Data Summary'!$B$8:$AW$21)</f>
        <v>90.01</v>
      </c>
      <c r="W22" s="12" t="s">
        <v>20</v>
      </c>
      <c r="X22" s="15">
        <f t="array" ref="X22">SUMPRODUCT(($C$4='[4]Calculator Data Summary'!$B$5:$AW$5)*
($C$5='[4]Calculator Data Summary'!$B$6:$AW$6)*
($C$6='[4]Calculator Data Summary'!$B$4:$AW$4)*
(X$13='[4]Calculator Data Summary'!$B$7:$AW$7)*
(W22='[4]Calculator Data Summary'!$A$8:$A$21)*
'[4]Calculator Data Summary'!$B$8:$AW$21)</f>
        <v>102.02999999999999</v>
      </c>
      <c r="Y22" s="15">
        <f t="array" ref="Y22">SUMPRODUCT(($C$4='[4]Calculator Data Summary'!$B$5:$AW$5)*
($C$5='[4]Calculator Data Summary'!$B$6:$AW$6)*
($C$6='[4]Calculator Data Summary'!$B$4:$AW$4)*
(Y$13='[4]Calculator Data Summary'!$B$7:$AW$7)*
(W22='[4]Calculator Data Summary'!$A$8:$A$21)*
'[4]Calculator Data Summary'!$B$8:$AW$21)</f>
        <v>105.46</v>
      </c>
      <c r="Z22" s="15">
        <f t="array" ref="Z22">SUMPRODUCT(($C$4='[4]Calculator Data Summary'!$B$5:$AW$5)*
($C$5='[4]Calculator Data Summary'!$B$6:$AW$6)*
($C$6='[4]Calculator Data Summary'!$B$4:$AW$4)*
(Z$13='[4]Calculator Data Summary'!$B$7:$AW$7)*
(W22='[4]Calculator Data Summary'!$A$8:$A$21)*
'[4]Calculator Data Summary'!$B$8:$AW$21)</f>
        <v>104.7</v>
      </c>
      <c r="AA22" s="15">
        <f t="array" ref="AA22">SUMPRODUCT(($C$4='[4]Calculator Data Summary'!$B$5:$AW$5)*
($C$5='[4]Calculator Data Summary'!$B$6:$AW$6)*
($C$6='[4]Calculator Data Summary'!$B$4:$AW$4)*
(AA$13='[4]Calculator Data Summary'!$B$7:$AW$7)*
(W22='[4]Calculator Data Summary'!$A$8:$A$21)*
'[4]Calculator Data Summary'!$B$8:$AW$21)</f>
        <v>98.870000000000019</v>
      </c>
      <c r="AB22" s="18">
        <f t="array" ref="AB22">SUMPRODUCT(($C$4='[4]Calculator Data Summary'!$B$5:$AW$5)*
($C$5='[4]Calculator Data Summary'!$B$6:$AW$6)*
($C$6='[4]Calculator Data Summary'!$B$4:$AW$4)*
(AB$13='[4]Calculator Data Summary'!$B$7:$AW$7)*
(W22='[4]Calculator Data Summary'!$A$8:$A$21)*
'[4]Calculator Data Summary'!$B$8:$AW$21)</f>
        <v>98.870000000000019</v>
      </c>
      <c r="AD22" s="12" t="s">
        <v>20</v>
      </c>
      <c r="AE22" s="15">
        <f t="array" ref="AE22">SUMPRODUCT(($C$4='[5]Calculator Data Summary'!$B$5:$AW$5)*
($C$5='[5]Calculator Data Summary'!$B$6:$AW$6)*
($C$6='[5]Calculator Data Summary'!$B$4:$AW$4)*
(AE$13='[5]Calculator Data Summary'!$B$7:$AW$7)*
(AD22='[5]Calculator Data Summary'!$A$8:$A$21)*
'[5]Calculator Data Summary'!$B$8:$AW$21)</f>
        <v>40.75</v>
      </c>
      <c r="AF22" s="15">
        <f t="array" ref="AF22">SUMPRODUCT(($C$4='[5]Calculator Data Summary'!$B$5:$AW$5)*
($C$5='[5]Calculator Data Summary'!$B$6:$AW$6)*
($C$6='[5]Calculator Data Summary'!$B$4:$AW$4)*
(AF$13='[5]Calculator Data Summary'!$B$7:$AW$7)*
(AD22='[5]Calculator Data Summary'!$A$8:$A$21)*
'[5]Calculator Data Summary'!$B$8:$AW$21)</f>
        <v>49.489999999999995</v>
      </c>
      <c r="AG22" s="15">
        <f t="array" ref="AG22">SUMPRODUCT(($C$4='[5]Calculator Data Summary'!$B$5:$AW$5)*
($C$5='[5]Calculator Data Summary'!$B$6:$AW$6)*
($C$6='[5]Calculator Data Summary'!$B$4:$AW$4)*
(AG$13='[5]Calculator Data Summary'!$B$7:$AW$7)*
(AD22='[5]Calculator Data Summary'!$A$8:$A$21)*
'[5]Calculator Data Summary'!$B$8:$AW$21)</f>
        <v>51.95</v>
      </c>
      <c r="AH22" s="15">
        <f t="array" ref="AH22">SUMPRODUCT(($C$4='[5]Calculator Data Summary'!$B$5:$AW$5)*
($C$5='[5]Calculator Data Summary'!$B$6:$AW$6)*
($C$6='[5]Calculator Data Summary'!$B$4:$AW$4)*
(AH$13='[5]Calculator Data Summary'!$B$7:$AW$7)*
(AD22='[5]Calculator Data Summary'!$A$8:$A$21)*
'[5]Calculator Data Summary'!$B$8:$AW$21)</f>
        <v>52.27</v>
      </c>
      <c r="AI22" s="18">
        <f t="array" ref="AI22">SUMPRODUCT(($C$4='[5]Calculator Data Summary'!$B$5:$AW$5)*
($C$5='[5]Calculator Data Summary'!$B$6:$AW$6)*
($C$6='[5]Calculator Data Summary'!$B$4:$AW$4)*
(AI$13='[5]Calculator Data Summary'!$B$7:$AW$7)*
(AD22='[5]Calculator Data Summary'!$A$8:$A$21)*
'[5]Calculator Data Summary'!$B$8:$AW$21)</f>
        <v>52.27</v>
      </c>
      <c r="AK22" s="12" t="s">
        <v>20</v>
      </c>
      <c r="AL22" s="15">
        <f t="array" ref="AL22">SUMPRODUCT(($C$4='[6]Calculator Data Summary'!$B$5:$AW$5)*
($C$5='[6]Calculator Data Summary'!$B$6:$AW$6)*
($C$6='[6]Calculator Data Summary'!$B$4:$AW$4)*
(AL$13='[6]Calculator Data Summary'!$B$7:$AW$7)*
(AK22='[6]Calculator Data Summary'!$A$8:$A$21)*
'[6]Calculator Data Summary'!$B$8:$AW$21)</f>
        <v>41.49</v>
      </c>
      <c r="AM22" s="15">
        <f t="array" ref="AM22">SUMPRODUCT(($C$4='[6]Calculator Data Summary'!$B$5:$AW$5)*
($C$5='[6]Calculator Data Summary'!$B$6:$AW$6)*
($C$6='[6]Calculator Data Summary'!$B$4:$AW$4)*
(AM$13='[6]Calculator Data Summary'!$B$7:$AW$7)*
(AK22='[6]Calculator Data Summary'!$A$8:$A$21)*
'[6]Calculator Data Summary'!$B$8:$AW$21)</f>
        <v>48.099999999999994</v>
      </c>
      <c r="AN22" s="15">
        <f t="array" ref="AN22">SUMPRODUCT(($C$4='[6]Calculator Data Summary'!$B$5:$AW$5)*
($C$5='[6]Calculator Data Summary'!$B$6:$AW$6)*
($C$6='[6]Calculator Data Summary'!$B$4:$AW$4)*
(AN$13='[6]Calculator Data Summary'!$B$7:$AW$7)*
(AK22='[6]Calculator Data Summary'!$A$8:$A$21)*
'[6]Calculator Data Summary'!$B$8:$AW$21)</f>
        <v>48.649999999999991</v>
      </c>
      <c r="AO22" s="15">
        <f t="array" ref="AO22">SUMPRODUCT(($C$4='[6]Calculator Data Summary'!$B$5:$AW$5)*
($C$5='[6]Calculator Data Summary'!$B$6:$AW$6)*
($C$6='[6]Calculator Data Summary'!$B$4:$AW$4)*
(AO$13='[6]Calculator Data Summary'!$B$7:$AW$7)*
(AK22='[6]Calculator Data Summary'!$A$8:$A$21)*
'[6]Calculator Data Summary'!$B$8:$AW$21)</f>
        <v>51.35</v>
      </c>
      <c r="AP22" s="18">
        <f t="array" ref="AP22">SUMPRODUCT(($C$4='[6]Calculator Data Summary'!$B$5:$AW$5)*
($C$5='[6]Calculator Data Summary'!$B$6:$AW$6)*
($C$6='[6]Calculator Data Summary'!$B$4:$AW$4)*
(AP$13='[6]Calculator Data Summary'!$B$7:$AW$7)*
(AK22='[6]Calculator Data Summary'!$A$8:$A$21)*
'[6]Calculator Data Summary'!$B$8:$AW$21)</f>
        <v>51.35</v>
      </c>
      <c r="AR22" s="12" t="s">
        <v>20</v>
      </c>
      <c r="AS22" s="15">
        <f t="array" ref="AS22">SUMPRODUCT(($C$4='[7]Calculator Data Summary'!$B$5:$AW$5)*
($C$5='[7]Calculator Data Summary'!$B$6:$AW$6)*
($C$6='[7]Calculator Data Summary'!$B$4:$AW$4)*
(AS$13='[7]Calculator Data Summary'!$B$7:$AW$7)*
(AR22='[7]Calculator Data Summary'!$A$8:$A$21)*
'[7]Calculator Data Summary'!$B$8:$AW$21)</f>
        <v>47.14</v>
      </c>
      <c r="AT22" s="15">
        <f t="array" ref="AT22">SUMPRODUCT(($C$4='[7]Calculator Data Summary'!$B$5:$AW$5)*
($C$5='[7]Calculator Data Summary'!$B$6:$AW$6)*
($C$6='[7]Calculator Data Summary'!$B$4:$AW$4)*
(AT$13='[7]Calculator Data Summary'!$B$7:$AW$7)*
(AR22='[7]Calculator Data Summary'!$A$8:$A$21)*
'[7]Calculator Data Summary'!$B$8:$AW$21)</f>
        <v>55.95000000000001</v>
      </c>
      <c r="AU22" s="15">
        <f t="array" ref="AU22">SUMPRODUCT(($C$4='[7]Calculator Data Summary'!$B$5:$AW$5)*
($C$5='[7]Calculator Data Summary'!$B$6:$AW$6)*
($C$6='[7]Calculator Data Summary'!$B$4:$AW$4)*
(AU$13='[7]Calculator Data Summary'!$B$7:$AW$7)*
(AR22='[7]Calculator Data Summary'!$A$8:$A$21)*
'[7]Calculator Data Summary'!$B$8:$AW$21)</f>
        <v>56.110000000000007</v>
      </c>
      <c r="AV22" s="15">
        <f t="array" ref="AV22">SUMPRODUCT(($C$4='[7]Calculator Data Summary'!$B$5:$AW$5)*
($C$5='[7]Calculator Data Summary'!$B$6:$AW$6)*
($C$6='[7]Calculator Data Summary'!$B$4:$AW$4)*
(AV$13='[7]Calculator Data Summary'!$B$7:$AW$7)*
(AR22='[7]Calculator Data Summary'!$A$8:$A$21)*
'[7]Calculator Data Summary'!$B$8:$AW$21)</f>
        <v>55.949999999999996</v>
      </c>
      <c r="AW22" s="18">
        <f t="array" ref="AW22">SUMPRODUCT(($C$4='[7]Calculator Data Summary'!$B$5:$AW$5)*
($C$5='[7]Calculator Data Summary'!$B$6:$AW$6)*
($C$6='[7]Calculator Data Summary'!$B$4:$AW$4)*
(AW$13='[7]Calculator Data Summary'!$B$7:$AW$7)*
(AR22='[7]Calculator Data Summary'!$A$8:$A$21)*
'[7]Calculator Data Summary'!$B$8:$AW$21)</f>
        <v>55.949999999999996</v>
      </c>
      <c r="AY22" s="12" t="s">
        <v>20</v>
      </c>
      <c r="AZ22" s="15">
        <f t="array" ref="AZ22">SUMPRODUCT(($C$4='[8]Calculator Data Summary'!$B$5:$AW$5)*
($C$5='[8]Calculator Data Summary'!$B$6:$AW$6)*
($C$6='[8]Calculator Data Summary'!$B$4:$AW$4)*
(AZ$13='[8]Calculator Data Summary'!$B$7:$AW$7)*
(AY22='[8]Calculator Data Summary'!$A$8:$A$21)*
'[8]Calculator Data Summary'!$B$8:$AW$21)</f>
        <v>43.39</v>
      </c>
      <c r="BA22" s="15">
        <f t="array" ref="BA22">SUMPRODUCT(($C$4='[8]Calculator Data Summary'!$B$5:$AW$5)*
($C$5='[8]Calculator Data Summary'!$B$6:$AW$6)*
($C$6='[8]Calculator Data Summary'!$B$4:$AW$4)*
(BA$13='[8]Calculator Data Summary'!$B$7:$AW$7)*
(AY22='[8]Calculator Data Summary'!$A$8:$A$21)*
'[8]Calculator Data Summary'!$B$8:$AW$21)</f>
        <v>49.489999999999995</v>
      </c>
      <c r="BB22" s="15">
        <f t="array" ref="BB22">SUMPRODUCT(($C$4='[8]Calculator Data Summary'!$B$5:$AW$5)*
($C$5='[8]Calculator Data Summary'!$B$6:$AW$6)*
($C$6='[8]Calculator Data Summary'!$B$4:$AW$4)*
(BB$13='[8]Calculator Data Summary'!$B$7:$AW$7)*
(AY22='[8]Calculator Data Summary'!$A$8:$A$21)*
'[8]Calculator Data Summary'!$B$8:$AW$21)</f>
        <v>51.440000000000005</v>
      </c>
      <c r="BC22" s="15">
        <f t="array" ref="BC22">SUMPRODUCT(($C$4='[8]Calculator Data Summary'!$B$5:$AW$5)*
($C$5='[8]Calculator Data Summary'!$B$6:$AW$6)*
($C$6='[8]Calculator Data Summary'!$B$4:$AW$4)*
(BC$13='[8]Calculator Data Summary'!$B$7:$AW$7)*
(AY22='[8]Calculator Data Summary'!$A$8:$A$21)*
'[8]Calculator Data Summary'!$B$8:$AW$21)</f>
        <v>49.81</v>
      </c>
      <c r="BD22" s="18">
        <f t="array" ref="BD22">SUMPRODUCT(($C$4='[8]Calculator Data Summary'!$B$5:$AW$5)*
($C$5='[8]Calculator Data Summary'!$B$6:$AW$6)*
($C$6='[8]Calculator Data Summary'!$B$4:$AW$4)*
(BD$13='[8]Calculator Data Summary'!$B$7:$AW$7)*
(AY22='[8]Calculator Data Summary'!$A$8:$A$21)*
'[8]Calculator Data Summary'!$B$8:$AW$21)</f>
        <v>49.81</v>
      </c>
      <c r="BF22" s="12" t="s">
        <v>20</v>
      </c>
      <c r="BG22" s="15">
        <f t="array" ref="BG22">SUMPRODUCT(($C$4='[9]Calculator Data Summary'!$B$5:$AW$5)*
($C$5='[9]Calculator Data Summary'!$B$6:$AW$6)*
($C$6='[9]Calculator Data Summary'!$B$4:$AW$4)*
(BG$13='[9]Calculator Data Summary'!$B$7:$AW$7)*
(BF22='[9]Calculator Data Summary'!$A$8:$A$21)*
'[9]Calculator Data Summary'!$B$8:$AW$21)</f>
        <v>0</v>
      </c>
      <c r="BH22" s="15">
        <f t="array" ref="BH22">SUMPRODUCT(($C$4='[9]Calculator Data Summary'!$B$5:$AW$5)*
($C$5='[9]Calculator Data Summary'!$B$6:$AW$6)*
($C$6='[9]Calculator Data Summary'!$B$4:$AW$4)*
(BH$13='[9]Calculator Data Summary'!$B$7:$AW$7)*
(BF22='[9]Calculator Data Summary'!$A$8:$A$21)*
'[9]Calculator Data Summary'!$B$8:$AW$21)</f>
        <v>43.56</v>
      </c>
      <c r="BI22" s="15">
        <f t="array" ref="BI22">SUMPRODUCT(($C$4='[9]Calculator Data Summary'!$B$5:$AW$5)*
($C$5='[9]Calculator Data Summary'!$B$6:$AW$6)*
($C$6='[9]Calculator Data Summary'!$B$4:$AW$4)*
(BI$13='[9]Calculator Data Summary'!$B$7:$AW$7)*
(BF22='[9]Calculator Data Summary'!$A$8:$A$21)*
'[9]Calculator Data Summary'!$B$8:$AW$21)</f>
        <v>43.56</v>
      </c>
      <c r="BJ22" s="15">
        <f t="array" ref="BJ22">SUMPRODUCT(($C$4='[9]Calculator Data Summary'!$B$5:$AW$5)*
($C$5='[9]Calculator Data Summary'!$B$6:$AW$6)*
($C$6='[9]Calculator Data Summary'!$B$4:$AW$4)*
(BJ$13='[9]Calculator Data Summary'!$B$7:$AW$7)*
(BF22='[9]Calculator Data Summary'!$A$8:$A$21)*
'[9]Calculator Data Summary'!$B$8:$AW$21)</f>
        <v>43.56</v>
      </c>
      <c r="BK22" s="18">
        <f t="array" ref="BK22">SUMPRODUCT(($C$4='[9]Calculator Data Summary'!$B$5:$AW$5)*
($C$5='[9]Calculator Data Summary'!$B$6:$AW$6)*
($C$6='[9]Calculator Data Summary'!$B$4:$AW$4)*
(BK$13='[9]Calculator Data Summary'!$B$7:$AW$7)*
(BF22='[9]Calculator Data Summary'!$A$8:$A$21)*
'[9]Calculator Data Summary'!$B$8:$AW$21)</f>
        <v>43.56</v>
      </c>
    </row>
    <row r="23" spans="2:63" x14ac:dyDescent="0.25">
      <c r="B23" s="12" t="s">
        <v>21</v>
      </c>
      <c r="C23" s="15">
        <f t="array" ref="C23">SUMPRODUCT(($C$4='[1]Calculator Data Summary'!$B$5:$AW$5)*
($C$5='[1]Calculator Data Summary'!$B$6:$AW$6)*
($C$6='[1]Calculator Data Summary'!$B$4:$AW$4)*
(C$13='[1]Calculator Data Summary'!$B$7:$AW$7)*
(B23='[1]Calculator Data Summary'!$A$8:$A$21)*
'[1]Calculator Data Summary'!$B$8:$AW$21)</f>
        <v>28.689999999999998</v>
      </c>
      <c r="D23" s="15">
        <f t="array" ref="D23">SUMPRODUCT(($C$4='[1]Calculator Data Summary'!$B$5:$AW$5)*
($C$5='[1]Calculator Data Summary'!$B$6:$AW$6)*
($C$6='[1]Calculator Data Summary'!$B$4:$AW$4)*
(D$13='[1]Calculator Data Summary'!$B$7:$AW$7)*
(B23='[1]Calculator Data Summary'!$A$8:$A$21)*
'[1]Calculator Data Summary'!$B$8:$AW$21)</f>
        <v>33.35</v>
      </c>
      <c r="E23" s="15">
        <f t="array" ref="E23">SUMPRODUCT(($C$4='[1]Calculator Data Summary'!$B$5:$AW$5)*
($C$5='[1]Calculator Data Summary'!$B$6:$AW$6)*
($C$6='[1]Calculator Data Summary'!$B$4:$AW$4)*
(E$13='[1]Calculator Data Summary'!$B$7:$AW$7)*
(B23='[1]Calculator Data Summary'!$A$8:$A$21)*
'[1]Calculator Data Summary'!$B$8:$AW$21)</f>
        <v>33.64</v>
      </c>
      <c r="F23" s="15">
        <f t="array" ref="F23">SUMPRODUCT(($C$4='[1]Calculator Data Summary'!$B$5:$AW$5)*
($C$5='[1]Calculator Data Summary'!$B$6:$AW$6)*
($C$6='[1]Calculator Data Summary'!$B$4:$AW$4)*
(F$13='[1]Calculator Data Summary'!$B$7:$AW$7)*
(B23='[1]Calculator Data Summary'!$A$8:$A$21)*
'[1]Calculator Data Summary'!$B$8:$AW$21)</f>
        <v>36.56</v>
      </c>
      <c r="G23" s="18">
        <f t="array" ref="G23">SUMPRODUCT(($C$4='[1]Calculator Data Summary'!$B$5:$AW$5)*
($C$5='[1]Calculator Data Summary'!$B$6:$AW$6)*
($C$6='[1]Calculator Data Summary'!$B$4:$AW$4)*
(G$13='[1]Calculator Data Summary'!$B$7:$AW$7)*
(B23='[1]Calculator Data Summary'!$A$8:$A$21)*
'[1]Calculator Data Summary'!$B$8:$AW$21)</f>
        <v>36.56</v>
      </c>
      <c r="I23" s="12" t="s">
        <v>21</v>
      </c>
      <c r="J23" s="15">
        <f t="array" ref="J23">SUMPRODUCT(($C$4='[2]Calculator Data Summary'!$B$5:$AW$5)*
($C$5='[2]Calculator Data Summary'!$B$6:$AW$6)*
($C$6='[2]Calculator Data Summary'!$B$4:$AW$4)*
(J$13='[2]Calculator Data Summary'!$B$7:$AW$7)*
(I23='[2]Calculator Data Summary'!$A$8:$A$21)*
'[2]Calculator Data Summary'!$B$8:$AW$21)</f>
        <v>55.13</v>
      </c>
      <c r="K23" s="15">
        <f t="array" ref="K23">SUMPRODUCT(($C$4='[2]Calculator Data Summary'!$B$5:$AW$5)*
($C$5='[2]Calculator Data Summary'!$B$6:$AW$6)*
($C$6='[2]Calculator Data Summary'!$B$4:$AW$4)*
(K$13='[2]Calculator Data Summary'!$B$7:$AW$7)*
(I23='[2]Calculator Data Summary'!$A$8:$A$21)*
'[2]Calculator Data Summary'!$B$8:$AW$21)</f>
        <v>60.03</v>
      </c>
      <c r="L23" s="15">
        <f t="array" ref="L23">SUMPRODUCT(($C$4='[2]Calculator Data Summary'!$B$5:$AW$5)*
($C$5='[2]Calculator Data Summary'!$B$6:$AW$6)*
($C$6='[2]Calculator Data Summary'!$B$4:$AW$4)*
(L$13='[2]Calculator Data Summary'!$B$7:$AW$7)*
(I23='[2]Calculator Data Summary'!$A$8:$A$21)*
'[2]Calculator Data Summary'!$B$8:$AW$21)</f>
        <v>57.81</v>
      </c>
      <c r="M23" s="15">
        <f t="array" ref="M23">SUMPRODUCT(($C$4='[2]Calculator Data Summary'!$B$5:$AW$5)*
($C$5='[2]Calculator Data Summary'!$B$6:$AW$6)*
($C$6='[2]Calculator Data Summary'!$B$4:$AW$4)*
(M$13='[2]Calculator Data Summary'!$B$7:$AW$7)*
(I23='[2]Calculator Data Summary'!$A$8:$A$21)*
'[2]Calculator Data Summary'!$B$8:$AW$21)</f>
        <v>60.669999999999987</v>
      </c>
      <c r="N23" s="18">
        <f t="array" ref="N23">SUMPRODUCT(($C$4='[2]Calculator Data Summary'!$B$5:$AW$5)*
($C$5='[2]Calculator Data Summary'!$B$6:$AW$6)*
($C$6='[2]Calculator Data Summary'!$B$4:$AW$4)*
(N$13='[2]Calculator Data Summary'!$B$7:$AW$7)*
(I23='[2]Calculator Data Summary'!$A$8:$A$21)*
'[2]Calculator Data Summary'!$B$8:$AW$21)</f>
        <v>60.669999999999987</v>
      </c>
      <c r="P23" s="12" t="s">
        <v>21</v>
      </c>
      <c r="Q23" s="15">
        <f t="array" ref="Q23">SUMPRODUCT(($C$4='[3]Calculator Data Summary'!$B$5:$AW$5)*
($C$5='[3]Calculator Data Summary'!$B$6:$AW$6)*
($C$6='[3]Calculator Data Summary'!$B$4:$AW$4)*
(Q$13='[3]Calculator Data Summary'!$B$7:$AW$7)*
(P23='[3]Calculator Data Summary'!$A$8:$A$21)*
'[3]Calculator Data Summary'!$B$8:$AW$21)</f>
        <v>100.39</v>
      </c>
      <c r="R23" s="15">
        <f t="array" ref="R23">SUMPRODUCT(($C$4='[3]Calculator Data Summary'!$B$5:$AW$5)*
($C$5='[3]Calculator Data Summary'!$B$6:$AW$6)*
($C$6='[3]Calculator Data Summary'!$B$4:$AW$4)*
(R$13='[3]Calculator Data Summary'!$B$7:$AW$7)*
(P23='[3]Calculator Data Summary'!$A$8:$A$21)*
'[3]Calculator Data Summary'!$B$8:$AW$21)</f>
        <v>99.460000000000008</v>
      </c>
      <c r="S23" s="15">
        <f t="array" ref="S23">SUMPRODUCT(($C$4='[3]Calculator Data Summary'!$B$5:$AW$5)*
($C$5='[3]Calculator Data Summary'!$B$6:$AW$6)*
($C$6='[3]Calculator Data Summary'!$B$4:$AW$4)*
(S$13='[3]Calculator Data Summary'!$B$7:$AW$7)*
(P23='[3]Calculator Data Summary'!$A$8:$A$21)*
'[3]Calculator Data Summary'!$B$8:$AW$21)</f>
        <v>90.01</v>
      </c>
      <c r="T23" s="15">
        <f t="array" ref="T23">SUMPRODUCT(($C$4='[3]Calculator Data Summary'!$B$5:$AW$5)*
($C$5='[3]Calculator Data Summary'!$B$6:$AW$6)*
($C$6='[3]Calculator Data Summary'!$B$4:$AW$4)*
(T$13='[3]Calculator Data Summary'!$B$7:$AW$7)*
(P23='[3]Calculator Data Summary'!$A$8:$A$21)*
'[3]Calculator Data Summary'!$B$8:$AW$21)</f>
        <v>90.01</v>
      </c>
      <c r="U23" s="18">
        <f t="array" ref="U23">SUMPRODUCT(($C$4='[3]Calculator Data Summary'!$B$5:$AW$5)*
($C$5='[3]Calculator Data Summary'!$B$6:$AW$6)*
($C$6='[3]Calculator Data Summary'!$B$4:$AW$4)*
(U$13='[3]Calculator Data Summary'!$B$7:$AW$7)*
(P23='[3]Calculator Data Summary'!$A$8:$A$21)*
'[3]Calculator Data Summary'!$B$8:$AW$21)</f>
        <v>90.01</v>
      </c>
      <c r="W23" s="12" t="s">
        <v>21</v>
      </c>
      <c r="X23" s="15">
        <f t="array" ref="X23">SUMPRODUCT(($C$4='[4]Calculator Data Summary'!$B$5:$AW$5)*
($C$5='[4]Calculator Data Summary'!$B$6:$AW$6)*
($C$6='[4]Calculator Data Summary'!$B$4:$AW$4)*
(X$13='[4]Calculator Data Summary'!$B$7:$AW$7)*
(W23='[4]Calculator Data Summary'!$A$8:$A$21)*
'[4]Calculator Data Summary'!$B$8:$AW$21)</f>
        <v>102.02999999999999</v>
      </c>
      <c r="Y23" s="15">
        <f t="array" ref="Y23">SUMPRODUCT(($C$4='[4]Calculator Data Summary'!$B$5:$AW$5)*
($C$5='[4]Calculator Data Summary'!$B$6:$AW$6)*
($C$6='[4]Calculator Data Summary'!$B$4:$AW$4)*
(Y$13='[4]Calculator Data Summary'!$B$7:$AW$7)*
(W23='[4]Calculator Data Summary'!$A$8:$A$21)*
'[4]Calculator Data Summary'!$B$8:$AW$21)</f>
        <v>105.46</v>
      </c>
      <c r="Z23" s="15">
        <f t="array" ref="Z23">SUMPRODUCT(($C$4='[4]Calculator Data Summary'!$B$5:$AW$5)*
($C$5='[4]Calculator Data Summary'!$B$6:$AW$6)*
($C$6='[4]Calculator Data Summary'!$B$4:$AW$4)*
(Z$13='[4]Calculator Data Summary'!$B$7:$AW$7)*
(W23='[4]Calculator Data Summary'!$A$8:$A$21)*
'[4]Calculator Data Summary'!$B$8:$AW$21)</f>
        <v>97.460000000000008</v>
      </c>
      <c r="AA23" s="15">
        <f t="array" ref="AA23">SUMPRODUCT(($C$4='[4]Calculator Data Summary'!$B$5:$AW$5)*
($C$5='[4]Calculator Data Summary'!$B$6:$AW$6)*
($C$6='[4]Calculator Data Summary'!$B$4:$AW$4)*
(AA$13='[4]Calculator Data Summary'!$B$7:$AW$7)*
(W23='[4]Calculator Data Summary'!$A$8:$A$21)*
'[4]Calculator Data Summary'!$B$8:$AW$21)</f>
        <v>98.870000000000019</v>
      </c>
      <c r="AB23" s="18">
        <f t="array" ref="AB23">SUMPRODUCT(($C$4='[4]Calculator Data Summary'!$B$5:$AW$5)*
($C$5='[4]Calculator Data Summary'!$B$6:$AW$6)*
($C$6='[4]Calculator Data Summary'!$B$4:$AW$4)*
(AB$13='[4]Calculator Data Summary'!$B$7:$AW$7)*
(W23='[4]Calculator Data Summary'!$A$8:$A$21)*
'[4]Calculator Data Summary'!$B$8:$AW$21)</f>
        <v>98.870000000000019</v>
      </c>
      <c r="AD23" s="12" t="s">
        <v>21</v>
      </c>
      <c r="AE23" s="15">
        <f t="array" ref="AE23">SUMPRODUCT(($C$4='[5]Calculator Data Summary'!$B$5:$AW$5)*
($C$5='[5]Calculator Data Summary'!$B$6:$AW$6)*
($C$6='[5]Calculator Data Summary'!$B$4:$AW$4)*
(AE$13='[5]Calculator Data Summary'!$B$7:$AW$7)*
(AD23='[5]Calculator Data Summary'!$A$8:$A$21)*
'[5]Calculator Data Summary'!$B$8:$AW$21)</f>
        <v>39.49</v>
      </c>
      <c r="AF23" s="15">
        <f t="array" ref="AF23">SUMPRODUCT(($C$4='[5]Calculator Data Summary'!$B$5:$AW$5)*
($C$5='[5]Calculator Data Summary'!$B$6:$AW$6)*
($C$6='[5]Calculator Data Summary'!$B$4:$AW$4)*
(AF$13='[5]Calculator Data Summary'!$B$7:$AW$7)*
(AD23='[5]Calculator Data Summary'!$A$8:$A$21)*
'[5]Calculator Data Summary'!$B$8:$AW$21)</f>
        <v>49.489999999999995</v>
      </c>
      <c r="AG23" s="15">
        <f t="array" ref="AG23">SUMPRODUCT(($C$4='[5]Calculator Data Summary'!$B$5:$AW$5)*
($C$5='[5]Calculator Data Summary'!$B$6:$AW$6)*
($C$6='[5]Calculator Data Summary'!$B$4:$AW$4)*
(AG$13='[5]Calculator Data Summary'!$B$7:$AW$7)*
(AD23='[5]Calculator Data Summary'!$A$8:$A$21)*
'[5]Calculator Data Summary'!$B$8:$AW$21)</f>
        <v>51.95</v>
      </c>
      <c r="AH23" s="15">
        <f t="array" ref="AH23">SUMPRODUCT(($C$4='[5]Calculator Data Summary'!$B$5:$AW$5)*
($C$5='[5]Calculator Data Summary'!$B$6:$AW$6)*
($C$6='[5]Calculator Data Summary'!$B$4:$AW$4)*
(AH$13='[5]Calculator Data Summary'!$B$7:$AW$7)*
(AD23='[5]Calculator Data Summary'!$A$8:$A$21)*
'[5]Calculator Data Summary'!$B$8:$AW$21)</f>
        <v>52.27</v>
      </c>
      <c r="AI23" s="18">
        <f t="array" ref="AI23">SUMPRODUCT(($C$4='[5]Calculator Data Summary'!$B$5:$AW$5)*
($C$5='[5]Calculator Data Summary'!$B$6:$AW$6)*
($C$6='[5]Calculator Data Summary'!$B$4:$AW$4)*
(AI$13='[5]Calculator Data Summary'!$B$7:$AW$7)*
(AD23='[5]Calculator Data Summary'!$A$8:$A$21)*
'[5]Calculator Data Summary'!$B$8:$AW$21)</f>
        <v>52.27</v>
      </c>
      <c r="AK23" s="12" t="s">
        <v>21</v>
      </c>
      <c r="AL23" s="15">
        <f t="array" ref="AL23">SUMPRODUCT(($C$4='[6]Calculator Data Summary'!$B$5:$AW$5)*
($C$5='[6]Calculator Data Summary'!$B$6:$AW$6)*
($C$6='[6]Calculator Data Summary'!$B$4:$AW$4)*
(AL$13='[6]Calculator Data Summary'!$B$7:$AW$7)*
(AK23='[6]Calculator Data Summary'!$A$8:$A$21)*
'[6]Calculator Data Summary'!$B$8:$AW$21)</f>
        <v>40.42</v>
      </c>
      <c r="AM23" s="15">
        <f t="array" ref="AM23">SUMPRODUCT(($C$4='[6]Calculator Data Summary'!$B$5:$AW$5)*
($C$5='[6]Calculator Data Summary'!$B$6:$AW$6)*
($C$6='[6]Calculator Data Summary'!$B$4:$AW$4)*
(AM$13='[6]Calculator Data Summary'!$B$7:$AW$7)*
(AK23='[6]Calculator Data Summary'!$A$8:$A$21)*
'[6]Calculator Data Summary'!$B$8:$AW$21)</f>
        <v>48.099999999999994</v>
      </c>
      <c r="AN23" s="15">
        <f t="array" ref="AN23">SUMPRODUCT(($C$4='[6]Calculator Data Summary'!$B$5:$AW$5)*
($C$5='[6]Calculator Data Summary'!$B$6:$AW$6)*
($C$6='[6]Calculator Data Summary'!$B$4:$AW$4)*
(AN$13='[6]Calculator Data Summary'!$B$7:$AW$7)*
(AK23='[6]Calculator Data Summary'!$A$8:$A$21)*
'[6]Calculator Data Summary'!$B$8:$AW$21)</f>
        <v>48.649999999999991</v>
      </c>
      <c r="AO23" s="15">
        <f t="array" ref="AO23">SUMPRODUCT(($C$4='[6]Calculator Data Summary'!$B$5:$AW$5)*
($C$5='[6]Calculator Data Summary'!$B$6:$AW$6)*
($C$6='[6]Calculator Data Summary'!$B$4:$AW$4)*
(AO$13='[6]Calculator Data Summary'!$B$7:$AW$7)*
(AK23='[6]Calculator Data Summary'!$A$8:$A$21)*
'[6]Calculator Data Summary'!$B$8:$AW$21)</f>
        <v>51.35</v>
      </c>
      <c r="AP23" s="18">
        <f t="array" ref="AP23">SUMPRODUCT(($C$4='[6]Calculator Data Summary'!$B$5:$AW$5)*
($C$5='[6]Calculator Data Summary'!$B$6:$AW$6)*
($C$6='[6]Calculator Data Summary'!$B$4:$AW$4)*
(AP$13='[6]Calculator Data Summary'!$B$7:$AW$7)*
(AK23='[6]Calculator Data Summary'!$A$8:$A$21)*
'[6]Calculator Data Summary'!$B$8:$AW$21)</f>
        <v>51.35</v>
      </c>
      <c r="AR23" s="12" t="s">
        <v>21</v>
      </c>
      <c r="AS23" s="15">
        <f t="array" ref="AS23">SUMPRODUCT(($C$4='[7]Calculator Data Summary'!$B$5:$AW$5)*
($C$5='[7]Calculator Data Summary'!$B$6:$AW$6)*
($C$6='[7]Calculator Data Summary'!$B$4:$AW$4)*
(AS$13='[7]Calculator Data Summary'!$B$7:$AW$7)*
(AR23='[7]Calculator Data Summary'!$A$8:$A$21)*
'[7]Calculator Data Summary'!$B$8:$AW$21)</f>
        <v>47.14</v>
      </c>
      <c r="AT23" s="15">
        <f t="array" ref="AT23">SUMPRODUCT(($C$4='[7]Calculator Data Summary'!$B$5:$AW$5)*
($C$5='[7]Calculator Data Summary'!$B$6:$AW$6)*
($C$6='[7]Calculator Data Summary'!$B$4:$AW$4)*
(AT$13='[7]Calculator Data Summary'!$B$7:$AW$7)*
(AR23='[7]Calculator Data Summary'!$A$8:$A$21)*
'[7]Calculator Data Summary'!$B$8:$AW$21)</f>
        <v>55.95000000000001</v>
      </c>
      <c r="AU23" s="15">
        <f t="array" ref="AU23">SUMPRODUCT(($C$4='[7]Calculator Data Summary'!$B$5:$AW$5)*
($C$5='[7]Calculator Data Summary'!$B$6:$AW$6)*
($C$6='[7]Calculator Data Summary'!$B$4:$AW$4)*
(AU$13='[7]Calculator Data Summary'!$B$7:$AW$7)*
(AR23='[7]Calculator Data Summary'!$A$8:$A$21)*
'[7]Calculator Data Summary'!$B$8:$AW$21)</f>
        <v>53.25</v>
      </c>
      <c r="AV23" s="15">
        <f t="array" ref="AV23">SUMPRODUCT(($C$4='[7]Calculator Data Summary'!$B$5:$AW$5)*
($C$5='[7]Calculator Data Summary'!$B$6:$AW$6)*
($C$6='[7]Calculator Data Summary'!$B$4:$AW$4)*
(AV$13='[7]Calculator Data Summary'!$B$7:$AW$7)*
(AR23='[7]Calculator Data Summary'!$A$8:$A$21)*
'[7]Calculator Data Summary'!$B$8:$AW$21)</f>
        <v>55.949999999999996</v>
      </c>
      <c r="AW23" s="18">
        <f t="array" ref="AW23">SUMPRODUCT(($C$4='[7]Calculator Data Summary'!$B$5:$AW$5)*
($C$5='[7]Calculator Data Summary'!$B$6:$AW$6)*
($C$6='[7]Calculator Data Summary'!$B$4:$AW$4)*
(AW$13='[7]Calculator Data Summary'!$B$7:$AW$7)*
(AR23='[7]Calculator Data Summary'!$A$8:$A$21)*
'[7]Calculator Data Summary'!$B$8:$AW$21)</f>
        <v>55.949999999999996</v>
      </c>
      <c r="AY23" s="12" t="s">
        <v>21</v>
      </c>
      <c r="AZ23" s="15">
        <f t="array" ref="AZ23">SUMPRODUCT(($C$4='[8]Calculator Data Summary'!$B$5:$AW$5)*
($C$5='[8]Calculator Data Summary'!$B$6:$AW$6)*
($C$6='[8]Calculator Data Summary'!$B$4:$AW$4)*
(AZ$13='[8]Calculator Data Summary'!$B$7:$AW$7)*
(AY23='[8]Calculator Data Summary'!$A$8:$A$21)*
'[8]Calculator Data Summary'!$B$8:$AW$21)</f>
        <v>43.39</v>
      </c>
      <c r="BA23" s="15">
        <f t="array" ref="BA23">SUMPRODUCT(($C$4='[8]Calculator Data Summary'!$B$5:$AW$5)*
($C$5='[8]Calculator Data Summary'!$B$6:$AW$6)*
($C$6='[8]Calculator Data Summary'!$B$4:$AW$4)*
(BA$13='[8]Calculator Data Summary'!$B$7:$AW$7)*
(AY23='[8]Calculator Data Summary'!$A$8:$A$21)*
'[8]Calculator Data Summary'!$B$8:$AW$21)</f>
        <v>49.489999999999995</v>
      </c>
      <c r="BB23" s="15">
        <f t="array" ref="BB23">SUMPRODUCT(($C$4='[8]Calculator Data Summary'!$B$5:$AW$5)*
($C$5='[8]Calculator Data Summary'!$B$6:$AW$6)*
($C$6='[8]Calculator Data Summary'!$B$4:$AW$4)*
(BB$13='[8]Calculator Data Summary'!$B$7:$AW$7)*
(AY23='[8]Calculator Data Summary'!$A$8:$A$21)*
'[8]Calculator Data Summary'!$B$8:$AW$21)</f>
        <v>49.850000000000009</v>
      </c>
      <c r="BC23" s="15">
        <f t="array" ref="BC23">SUMPRODUCT(($C$4='[8]Calculator Data Summary'!$B$5:$AW$5)*
($C$5='[8]Calculator Data Summary'!$B$6:$AW$6)*
($C$6='[8]Calculator Data Summary'!$B$4:$AW$4)*
(BC$13='[8]Calculator Data Summary'!$B$7:$AW$7)*
(AY23='[8]Calculator Data Summary'!$A$8:$A$21)*
'[8]Calculator Data Summary'!$B$8:$AW$21)</f>
        <v>49.81</v>
      </c>
      <c r="BD23" s="18">
        <f t="array" ref="BD23">SUMPRODUCT(($C$4='[8]Calculator Data Summary'!$B$5:$AW$5)*
($C$5='[8]Calculator Data Summary'!$B$6:$AW$6)*
($C$6='[8]Calculator Data Summary'!$B$4:$AW$4)*
(BD$13='[8]Calculator Data Summary'!$B$7:$AW$7)*
(AY23='[8]Calculator Data Summary'!$A$8:$A$21)*
'[8]Calculator Data Summary'!$B$8:$AW$21)</f>
        <v>49.81</v>
      </c>
      <c r="BF23" s="12" t="s">
        <v>21</v>
      </c>
      <c r="BG23" s="15">
        <f t="array" ref="BG23">SUMPRODUCT(($C$4='[9]Calculator Data Summary'!$B$5:$AW$5)*
($C$5='[9]Calculator Data Summary'!$B$6:$AW$6)*
($C$6='[9]Calculator Data Summary'!$B$4:$AW$4)*
(BG$13='[9]Calculator Data Summary'!$B$7:$AW$7)*
(BF23='[9]Calculator Data Summary'!$A$8:$A$21)*
'[9]Calculator Data Summary'!$B$8:$AW$21)</f>
        <v>0</v>
      </c>
      <c r="BH23" s="15">
        <f t="array" ref="BH23">SUMPRODUCT(($C$4='[9]Calculator Data Summary'!$B$5:$AW$5)*
($C$5='[9]Calculator Data Summary'!$B$6:$AW$6)*
($C$6='[9]Calculator Data Summary'!$B$4:$AW$4)*
(BH$13='[9]Calculator Data Summary'!$B$7:$AW$7)*
(BF23='[9]Calculator Data Summary'!$A$8:$A$21)*
'[9]Calculator Data Summary'!$B$8:$AW$21)</f>
        <v>43.56</v>
      </c>
      <c r="BI23" s="15">
        <f t="array" ref="BI23">SUMPRODUCT(($C$4='[9]Calculator Data Summary'!$B$5:$AW$5)*
($C$5='[9]Calculator Data Summary'!$B$6:$AW$6)*
($C$6='[9]Calculator Data Summary'!$B$4:$AW$4)*
(BI$13='[9]Calculator Data Summary'!$B$7:$AW$7)*
(BF23='[9]Calculator Data Summary'!$A$8:$A$21)*
'[9]Calculator Data Summary'!$B$8:$AW$21)</f>
        <v>43.56</v>
      </c>
      <c r="BJ23" s="15">
        <f t="array" ref="BJ23">SUMPRODUCT(($C$4='[9]Calculator Data Summary'!$B$5:$AW$5)*
($C$5='[9]Calculator Data Summary'!$B$6:$AW$6)*
($C$6='[9]Calculator Data Summary'!$B$4:$AW$4)*
(BJ$13='[9]Calculator Data Summary'!$B$7:$AW$7)*
(BF23='[9]Calculator Data Summary'!$A$8:$A$21)*
'[9]Calculator Data Summary'!$B$8:$AW$21)</f>
        <v>43.56</v>
      </c>
      <c r="BK23" s="18">
        <f t="array" ref="BK23">SUMPRODUCT(($C$4='[9]Calculator Data Summary'!$B$5:$AW$5)*
($C$5='[9]Calculator Data Summary'!$B$6:$AW$6)*
($C$6='[9]Calculator Data Summary'!$B$4:$AW$4)*
(BK$13='[9]Calculator Data Summary'!$B$7:$AW$7)*
(BF23='[9]Calculator Data Summary'!$A$8:$A$21)*
'[9]Calculator Data Summary'!$B$8:$AW$21)</f>
        <v>43.56</v>
      </c>
    </row>
    <row r="24" spans="2:63" x14ac:dyDescent="0.25">
      <c r="B24" s="12" t="s">
        <v>22</v>
      </c>
      <c r="C24" s="15">
        <f t="array" ref="C24">SUMPRODUCT(($C$4='[1]Calculator Data Summary'!$B$5:$AW$5)*
($C$5='[1]Calculator Data Summary'!$B$6:$AW$6)*
($C$6='[1]Calculator Data Summary'!$B$4:$AW$4)*
(C$13='[1]Calculator Data Summary'!$B$7:$AW$7)*
(B24='[1]Calculator Data Summary'!$A$8:$A$21)*
'[1]Calculator Data Summary'!$B$8:$AW$21)</f>
        <v>28.689999999999998</v>
      </c>
      <c r="D24" s="15">
        <f t="array" ref="D24">SUMPRODUCT(($C$4='[1]Calculator Data Summary'!$B$5:$AW$5)*
($C$5='[1]Calculator Data Summary'!$B$6:$AW$6)*
($C$6='[1]Calculator Data Summary'!$B$4:$AW$4)*
(D$13='[1]Calculator Data Summary'!$B$7:$AW$7)*
(B24='[1]Calculator Data Summary'!$A$8:$A$21)*
'[1]Calculator Data Summary'!$B$8:$AW$21)</f>
        <v>33.35</v>
      </c>
      <c r="E24" s="15">
        <f t="array" ref="E24">SUMPRODUCT(($C$4='[1]Calculator Data Summary'!$B$5:$AW$5)*
($C$5='[1]Calculator Data Summary'!$B$6:$AW$6)*
($C$6='[1]Calculator Data Summary'!$B$4:$AW$4)*
(E$13='[1]Calculator Data Summary'!$B$7:$AW$7)*
(B24='[1]Calculator Data Summary'!$A$8:$A$21)*
'[1]Calculator Data Summary'!$B$8:$AW$21)</f>
        <v>33.64</v>
      </c>
      <c r="F24" s="15">
        <f t="array" ref="F24">SUMPRODUCT(($C$4='[1]Calculator Data Summary'!$B$5:$AW$5)*
($C$5='[1]Calculator Data Summary'!$B$6:$AW$6)*
($C$6='[1]Calculator Data Summary'!$B$4:$AW$4)*
(F$13='[1]Calculator Data Summary'!$B$7:$AW$7)*
(B24='[1]Calculator Data Summary'!$A$8:$A$21)*
'[1]Calculator Data Summary'!$B$8:$AW$21)</f>
        <v>36.56</v>
      </c>
      <c r="G24" s="18">
        <f t="array" ref="G24">SUMPRODUCT(($C$4='[1]Calculator Data Summary'!$B$5:$AW$5)*
($C$5='[1]Calculator Data Summary'!$B$6:$AW$6)*
($C$6='[1]Calculator Data Summary'!$B$4:$AW$4)*
(G$13='[1]Calculator Data Summary'!$B$7:$AW$7)*
(B24='[1]Calculator Data Summary'!$A$8:$A$21)*
'[1]Calculator Data Summary'!$B$8:$AW$21)</f>
        <v>36.56</v>
      </c>
      <c r="I24" s="12" t="s">
        <v>22</v>
      </c>
      <c r="J24" s="15">
        <f t="array" ref="J24">SUMPRODUCT(($C$4='[2]Calculator Data Summary'!$B$5:$AW$5)*
($C$5='[2]Calculator Data Summary'!$B$6:$AW$6)*
($C$6='[2]Calculator Data Summary'!$B$4:$AW$4)*
(J$13='[2]Calculator Data Summary'!$B$7:$AW$7)*
(I24='[2]Calculator Data Summary'!$A$8:$A$21)*
'[2]Calculator Data Summary'!$B$8:$AW$21)</f>
        <v>55.13</v>
      </c>
      <c r="K24" s="15">
        <f t="array" ref="K24">SUMPRODUCT(($C$4='[2]Calculator Data Summary'!$B$5:$AW$5)*
($C$5='[2]Calculator Data Summary'!$B$6:$AW$6)*
($C$6='[2]Calculator Data Summary'!$B$4:$AW$4)*
(K$13='[2]Calculator Data Summary'!$B$7:$AW$7)*
(I24='[2]Calculator Data Summary'!$A$8:$A$21)*
'[2]Calculator Data Summary'!$B$8:$AW$21)</f>
        <v>60.03</v>
      </c>
      <c r="L24" s="15">
        <f t="array" ref="L24">SUMPRODUCT(($C$4='[2]Calculator Data Summary'!$B$5:$AW$5)*
($C$5='[2]Calculator Data Summary'!$B$6:$AW$6)*
($C$6='[2]Calculator Data Summary'!$B$4:$AW$4)*
(L$13='[2]Calculator Data Summary'!$B$7:$AW$7)*
(I24='[2]Calculator Data Summary'!$A$8:$A$21)*
'[2]Calculator Data Summary'!$B$8:$AW$21)</f>
        <v>57.81</v>
      </c>
      <c r="M24" s="15">
        <f t="array" ref="M24">SUMPRODUCT(($C$4='[2]Calculator Data Summary'!$B$5:$AW$5)*
($C$5='[2]Calculator Data Summary'!$B$6:$AW$6)*
($C$6='[2]Calculator Data Summary'!$B$4:$AW$4)*
(M$13='[2]Calculator Data Summary'!$B$7:$AW$7)*
(I24='[2]Calculator Data Summary'!$A$8:$A$21)*
'[2]Calculator Data Summary'!$B$8:$AW$21)</f>
        <v>60.669999999999987</v>
      </c>
      <c r="N24" s="18">
        <f t="array" ref="N24">SUMPRODUCT(($C$4='[2]Calculator Data Summary'!$B$5:$AW$5)*
($C$5='[2]Calculator Data Summary'!$B$6:$AW$6)*
($C$6='[2]Calculator Data Summary'!$B$4:$AW$4)*
(N$13='[2]Calculator Data Summary'!$B$7:$AW$7)*
(I24='[2]Calculator Data Summary'!$A$8:$A$21)*
'[2]Calculator Data Summary'!$B$8:$AW$21)</f>
        <v>60.669999999999987</v>
      </c>
      <c r="P24" s="12" t="s">
        <v>22</v>
      </c>
      <c r="Q24" s="15">
        <f t="array" ref="Q24">SUMPRODUCT(($C$4='[3]Calculator Data Summary'!$B$5:$AW$5)*
($C$5='[3]Calculator Data Summary'!$B$6:$AW$6)*
($C$6='[3]Calculator Data Summary'!$B$4:$AW$4)*
(Q$13='[3]Calculator Data Summary'!$B$7:$AW$7)*
(P24='[3]Calculator Data Summary'!$A$8:$A$21)*
'[3]Calculator Data Summary'!$B$8:$AW$21)</f>
        <v>100.39</v>
      </c>
      <c r="R24" s="15">
        <f t="array" ref="R24">SUMPRODUCT(($C$4='[3]Calculator Data Summary'!$B$5:$AW$5)*
($C$5='[3]Calculator Data Summary'!$B$6:$AW$6)*
($C$6='[3]Calculator Data Summary'!$B$4:$AW$4)*
(R$13='[3]Calculator Data Summary'!$B$7:$AW$7)*
(P24='[3]Calculator Data Summary'!$A$8:$A$21)*
'[3]Calculator Data Summary'!$B$8:$AW$21)</f>
        <v>99.460000000000008</v>
      </c>
      <c r="S24" s="15">
        <f t="array" ref="S24">SUMPRODUCT(($C$4='[3]Calculator Data Summary'!$B$5:$AW$5)*
($C$5='[3]Calculator Data Summary'!$B$6:$AW$6)*
($C$6='[3]Calculator Data Summary'!$B$4:$AW$4)*
(S$13='[3]Calculator Data Summary'!$B$7:$AW$7)*
(P24='[3]Calculator Data Summary'!$A$8:$A$21)*
'[3]Calculator Data Summary'!$B$8:$AW$21)</f>
        <v>90.01</v>
      </c>
      <c r="T24" s="15">
        <f t="array" ref="T24">SUMPRODUCT(($C$4='[3]Calculator Data Summary'!$B$5:$AW$5)*
($C$5='[3]Calculator Data Summary'!$B$6:$AW$6)*
($C$6='[3]Calculator Data Summary'!$B$4:$AW$4)*
(T$13='[3]Calculator Data Summary'!$B$7:$AW$7)*
(P24='[3]Calculator Data Summary'!$A$8:$A$21)*
'[3]Calculator Data Summary'!$B$8:$AW$21)</f>
        <v>90.01</v>
      </c>
      <c r="U24" s="18">
        <f t="array" ref="U24">SUMPRODUCT(($C$4='[3]Calculator Data Summary'!$B$5:$AW$5)*
($C$5='[3]Calculator Data Summary'!$B$6:$AW$6)*
($C$6='[3]Calculator Data Summary'!$B$4:$AW$4)*
(U$13='[3]Calculator Data Summary'!$B$7:$AW$7)*
(P24='[3]Calculator Data Summary'!$A$8:$A$21)*
'[3]Calculator Data Summary'!$B$8:$AW$21)</f>
        <v>90.01</v>
      </c>
      <c r="W24" s="12" t="s">
        <v>22</v>
      </c>
      <c r="X24" s="15">
        <f t="array" ref="X24">SUMPRODUCT(($C$4='[4]Calculator Data Summary'!$B$5:$AW$5)*
($C$5='[4]Calculator Data Summary'!$B$6:$AW$6)*
($C$6='[4]Calculator Data Summary'!$B$4:$AW$4)*
(X$13='[4]Calculator Data Summary'!$B$7:$AW$7)*
(W24='[4]Calculator Data Summary'!$A$8:$A$21)*
'[4]Calculator Data Summary'!$B$8:$AW$21)</f>
        <v>102.02999999999999</v>
      </c>
      <c r="Y24" s="15">
        <f t="array" ref="Y24">SUMPRODUCT(($C$4='[4]Calculator Data Summary'!$B$5:$AW$5)*
($C$5='[4]Calculator Data Summary'!$B$6:$AW$6)*
($C$6='[4]Calculator Data Summary'!$B$4:$AW$4)*
(Y$13='[4]Calculator Data Summary'!$B$7:$AW$7)*
(W24='[4]Calculator Data Summary'!$A$8:$A$21)*
'[4]Calculator Data Summary'!$B$8:$AW$21)</f>
        <v>105.46</v>
      </c>
      <c r="Z24" s="15">
        <f t="array" ref="Z24">SUMPRODUCT(($C$4='[4]Calculator Data Summary'!$B$5:$AW$5)*
($C$5='[4]Calculator Data Summary'!$B$6:$AW$6)*
($C$6='[4]Calculator Data Summary'!$B$4:$AW$4)*
(Z$13='[4]Calculator Data Summary'!$B$7:$AW$7)*
(W24='[4]Calculator Data Summary'!$A$8:$A$21)*
'[4]Calculator Data Summary'!$B$8:$AW$21)</f>
        <v>92.27000000000001</v>
      </c>
      <c r="AA24" s="15">
        <f t="array" ref="AA24">SUMPRODUCT(($C$4='[4]Calculator Data Summary'!$B$5:$AW$5)*
($C$5='[4]Calculator Data Summary'!$B$6:$AW$6)*
($C$6='[4]Calculator Data Summary'!$B$4:$AW$4)*
(AA$13='[4]Calculator Data Summary'!$B$7:$AW$7)*
(W24='[4]Calculator Data Summary'!$A$8:$A$21)*
'[4]Calculator Data Summary'!$B$8:$AW$21)</f>
        <v>98.870000000000019</v>
      </c>
      <c r="AB24" s="18">
        <f t="array" ref="AB24">SUMPRODUCT(($C$4='[4]Calculator Data Summary'!$B$5:$AW$5)*
($C$5='[4]Calculator Data Summary'!$B$6:$AW$6)*
($C$6='[4]Calculator Data Summary'!$B$4:$AW$4)*
(AB$13='[4]Calculator Data Summary'!$B$7:$AW$7)*
(W24='[4]Calculator Data Summary'!$A$8:$A$21)*
'[4]Calculator Data Summary'!$B$8:$AW$21)</f>
        <v>98.870000000000019</v>
      </c>
      <c r="AD24" s="12" t="s">
        <v>22</v>
      </c>
      <c r="AE24" s="15">
        <f t="array" ref="AE24">SUMPRODUCT(($C$4='[5]Calculator Data Summary'!$B$5:$AW$5)*
($C$5='[5]Calculator Data Summary'!$B$6:$AW$6)*
($C$6='[5]Calculator Data Summary'!$B$4:$AW$4)*
(AE$13='[5]Calculator Data Summary'!$B$7:$AW$7)*
(AD24='[5]Calculator Data Summary'!$A$8:$A$21)*
'[5]Calculator Data Summary'!$B$8:$AW$21)</f>
        <v>39.49</v>
      </c>
      <c r="AF24" s="15">
        <f t="array" ref="AF24">SUMPRODUCT(($C$4='[5]Calculator Data Summary'!$B$5:$AW$5)*
($C$5='[5]Calculator Data Summary'!$B$6:$AW$6)*
($C$6='[5]Calculator Data Summary'!$B$4:$AW$4)*
(AF$13='[5]Calculator Data Summary'!$B$7:$AW$7)*
(AD24='[5]Calculator Data Summary'!$A$8:$A$21)*
'[5]Calculator Data Summary'!$B$8:$AW$21)</f>
        <v>49.489999999999995</v>
      </c>
      <c r="AG24" s="15">
        <f t="array" ref="AG24">SUMPRODUCT(($C$4='[5]Calculator Data Summary'!$B$5:$AW$5)*
($C$5='[5]Calculator Data Summary'!$B$6:$AW$6)*
($C$6='[5]Calculator Data Summary'!$B$4:$AW$4)*
(AG$13='[5]Calculator Data Summary'!$B$7:$AW$7)*
(AD24='[5]Calculator Data Summary'!$A$8:$A$21)*
'[5]Calculator Data Summary'!$B$8:$AW$21)</f>
        <v>48.53</v>
      </c>
      <c r="AH24" s="15">
        <f t="array" ref="AH24">SUMPRODUCT(($C$4='[5]Calculator Data Summary'!$B$5:$AW$5)*
($C$5='[5]Calculator Data Summary'!$B$6:$AW$6)*
($C$6='[5]Calculator Data Summary'!$B$4:$AW$4)*
(AH$13='[5]Calculator Data Summary'!$B$7:$AW$7)*
(AD24='[5]Calculator Data Summary'!$A$8:$A$21)*
'[5]Calculator Data Summary'!$B$8:$AW$21)</f>
        <v>52.27</v>
      </c>
      <c r="AI24" s="18">
        <f t="array" ref="AI24">SUMPRODUCT(($C$4='[5]Calculator Data Summary'!$B$5:$AW$5)*
($C$5='[5]Calculator Data Summary'!$B$6:$AW$6)*
($C$6='[5]Calculator Data Summary'!$B$4:$AW$4)*
(AI$13='[5]Calculator Data Summary'!$B$7:$AW$7)*
(AD24='[5]Calculator Data Summary'!$A$8:$A$21)*
'[5]Calculator Data Summary'!$B$8:$AW$21)</f>
        <v>52.27</v>
      </c>
      <c r="AK24" s="12" t="s">
        <v>22</v>
      </c>
      <c r="AL24" s="15">
        <f t="array" ref="AL24">SUMPRODUCT(($C$4='[6]Calculator Data Summary'!$B$5:$AW$5)*
($C$5='[6]Calculator Data Summary'!$B$6:$AW$6)*
($C$6='[6]Calculator Data Summary'!$B$4:$AW$4)*
(AL$13='[6]Calculator Data Summary'!$B$7:$AW$7)*
(AK24='[6]Calculator Data Summary'!$A$8:$A$21)*
'[6]Calculator Data Summary'!$B$8:$AW$21)</f>
        <v>40.42</v>
      </c>
      <c r="AM24" s="15">
        <f t="array" ref="AM24">SUMPRODUCT(($C$4='[6]Calculator Data Summary'!$B$5:$AW$5)*
($C$5='[6]Calculator Data Summary'!$B$6:$AW$6)*
($C$6='[6]Calculator Data Summary'!$B$4:$AW$4)*
(AM$13='[6]Calculator Data Summary'!$B$7:$AW$7)*
(AK24='[6]Calculator Data Summary'!$A$8:$A$21)*
'[6]Calculator Data Summary'!$B$8:$AW$21)</f>
        <v>48.099999999999994</v>
      </c>
      <c r="AN24" s="15">
        <f t="array" ref="AN24">SUMPRODUCT(($C$4='[6]Calculator Data Summary'!$B$5:$AW$5)*
($C$5='[6]Calculator Data Summary'!$B$6:$AW$6)*
($C$6='[6]Calculator Data Summary'!$B$4:$AW$4)*
(AN$13='[6]Calculator Data Summary'!$B$7:$AW$7)*
(AK24='[6]Calculator Data Summary'!$A$8:$A$21)*
'[6]Calculator Data Summary'!$B$8:$AW$21)</f>
        <v>48.649999999999991</v>
      </c>
      <c r="AO24" s="15">
        <f t="array" ref="AO24">SUMPRODUCT(($C$4='[6]Calculator Data Summary'!$B$5:$AW$5)*
($C$5='[6]Calculator Data Summary'!$B$6:$AW$6)*
($C$6='[6]Calculator Data Summary'!$B$4:$AW$4)*
(AO$13='[6]Calculator Data Summary'!$B$7:$AW$7)*
(AK24='[6]Calculator Data Summary'!$A$8:$A$21)*
'[6]Calculator Data Summary'!$B$8:$AW$21)</f>
        <v>51.35</v>
      </c>
      <c r="AP24" s="18">
        <f t="array" ref="AP24">SUMPRODUCT(($C$4='[6]Calculator Data Summary'!$B$5:$AW$5)*
($C$5='[6]Calculator Data Summary'!$B$6:$AW$6)*
($C$6='[6]Calculator Data Summary'!$B$4:$AW$4)*
(AP$13='[6]Calculator Data Summary'!$B$7:$AW$7)*
(AK24='[6]Calculator Data Summary'!$A$8:$A$21)*
'[6]Calculator Data Summary'!$B$8:$AW$21)</f>
        <v>51.35</v>
      </c>
      <c r="AR24" s="12" t="s">
        <v>22</v>
      </c>
      <c r="AS24" s="15">
        <f t="array" ref="AS24">SUMPRODUCT(($C$4='[7]Calculator Data Summary'!$B$5:$AW$5)*
($C$5='[7]Calculator Data Summary'!$B$6:$AW$6)*
($C$6='[7]Calculator Data Summary'!$B$4:$AW$4)*
(AS$13='[7]Calculator Data Summary'!$B$7:$AW$7)*
(AR24='[7]Calculator Data Summary'!$A$8:$A$21)*
'[7]Calculator Data Summary'!$B$8:$AW$21)</f>
        <v>47.14</v>
      </c>
      <c r="AT24" s="15">
        <f t="array" ref="AT24">SUMPRODUCT(($C$4='[7]Calculator Data Summary'!$B$5:$AW$5)*
($C$5='[7]Calculator Data Summary'!$B$6:$AW$6)*
($C$6='[7]Calculator Data Summary'!$B$4:$AW$4)*
(AT$13='[7]Calculator Data Summary'!$B$7:$AW$7)*
(AR24='[7]Calculator Data Summary'!$A$8:$A$21)*
'[7]Calculator Data Summary'!$B$8:$AW$21)</f>
        <v>55.95000000000001</v>
      </c>
      <c r="AU24" s="15">
        <f t="array" ref="AU24">SUMPRODUCT(($C$4='[7]Calculator Data Summary'!$B$5:$AW$5)*
($C$5='[7]Calculator Data Summary'!$B$6:$AW$6)*
($C$6='[7]Calculator Data Summary'!$B$4:$AW$4)*
(AU$13='[7]Calculator Data Summary'!$B$7:$AW$7)*
(AR24='[7]Calculator Data Summary'!$A$8:$A$21)*
'[7]Calculator Data Summary'!$B$8:$AW$21)</f>
        <v>53.25</v>
      </c>
      <c r="AV24" s="15">
        <f t="array" ref="AV24">SUMPRODUCT(($C$4='[7]Calculator Data Summary'!$B$5:$AW$5)*
($C$5='[7]Calculator Data Summary'!$B$6:$AW$6)*
($C$6='[7]Calculator Data Summary'!$B$4:$AW$4)*
(AV$13='[7]Calculator Data Summary'!$B$7:$AW$7)*
(AR24='[7]Calculator Data Summary'!$A$8:$A$21)*
'[7]Calculator Data Summary'!$B$8:$AW$21)</f>
        <v>55.949999999999996</v>
      </c>
      <c r="AW24" s="18">
        <f t="array" ref="AW24">SUMPRODUCT(($C$4='[7]Calculator Data Summary'!$B$5:$AW$5)*
($C$5='[7]Calculator Data Summary'!$B$6:$AW$6)*
($C$6='[7]Calculator Data Summary'!$B$4:$AW$4)*
(AW$13='[7]Calculator Data Summary'!$B$7:$AW$7)*
(AR24='[7]Calculator Data Summary'!$A$8:$A$21)*
'[7]Calculator Data Summary'!$B$8:$AW$21)</f>
        <v>55.949999999999996</v>
      </c>
      <c r="AY24" s="12" t="s">
        <v>22</v>
      </c>
      <c r="AZ24" s="15">
        <f t="array" ref="AZ24">SUMPRODUCT(($C$4='[8]Calculator Data Summary'!$B$5:$AW$5)*
($C$5='[8]Calculator Data Summary'!$B$6:$AW$6)*
($C$6='[8]Calculator Data Summary'!$B$4:$AW$4)*
(AZ$13='[8]Calculator Data Summary'!$B$7:$AW$7)*
(AY24='[8]Calculator Data Summary'!$A$8:$A$21)*
'[8]Calculator Data Summary'!$B$8:$AW$21)</f>
        <v>43.39</v>
      </c>
      <c r="BA24" s="15">
        <f t="array" ref="BA24">SUMPRODUCT(($C$4='[8]Calculator Data Summary'!$B$5:$AW$5)*
($C$5='[8]Calculator Data Summary'!$B$6:$AW$6)*
($C$6='[8]Calculator Data Summary'!$B$4:$AW$4)*
(BA$13='[8]Calculator Data Summary'!$B$7:$AW$7)*
(AY24='[8]Calculator Data Summary'!$A$8:$A$21)*
'[8]Calculator Data Summary'!$B$8:$AW$21)</f>
        <v>49.489999999999995</v>
      </c>
      <c r="BB24" s="15">
        <f t="array" ref="BB24">SUMPRODUCT(($C$4='[8]Calculator Data Summary'!$B$5:$AW$5)*
($C$5='[8]Calculator Data Summary'!$B$6:$AW$6)*
($C$6='[8]Calculator Data Summary'!$B$4:$AW$4)*
(BB$13='[8]Calculator Data Summary'!$B$7:$AW$7)*
(AY24='[8]Calculator Data Summary'!$A$8:$A$21)*
'[8]Calculator Data Summary'!$B$8:$AW$21)</f>
        <v>47.38</v>
      </c>
      <c r="BC24" s="15">
        <f t="array" ref="BC24">SUMPRODUCT(($C$4='[8]Calculator Data Summary'!$B$5:$AW$5)*
($C$5='[8]Calculator Data Summary'!$B$6:$AW$6)*
($C$6='[8]Calculator Data Summary'!$B$4:$AW$4)*
(BC$13='[8]Calculator Data Summary'!$B$7:$AW$7)*
(AY24='[8]Calculator Data Summary'!$A$8:$A$21)*
'[8]Calculator Data Summary'!$B$8:$AW$21)</f>
        <v>49.81</v>
      </c>
      <c r="BD24" s="18">
        <f t="array" ref="BD24">SUMPRODUCT(($C$4='[8]Calculator Data Summary'!$B$5:$AW$5)*
($C$5='[8]Calculator Data Summary'!$B$6:$AW$6)*
($C$6='[8]Calculator Data Summary'!$B$4:$AW$4)*
(BD$13='[8]Calculator Data Summary'!$B$7:$AW$7)*
(AY24='[8]Calculator Data Summary'!$A$8:$A$21)*
'[8]Calculator Data Summary'!$B$8:$AW$21)</f>
        <v>49.81</v>
      </c>
      <c r="BF24" s="12" t="s">
        <v>22</v>
      </c>
      <c r="BG24" s="15">
        <f t="array" ref="BG24">SUMPRODUCT(($C$4='[9]Calculator Data Summary'!$B$5:$AW$5)*
($C$5='[9]Calculator Data Summary'!$B$6:$AW$6)*
($C$6='[9]Calculator Data Summary'!$B$4:$AW$4)*
(BG$13='[9]Calculator Data Summary'!$B$7:$AW$7)*
(BF24='[9]Calculator Data Summary'!$A$8:$A$21)*
'[9]Calculator Data Summary'!$B$8:$AW$21)</f>
        <v>0</v>
      </c>
      <c r="BH24" s="15">
        <f t="array" ref="BH24">SUMPRODUCT(($C$4='[9]Calculator Data Summary'!$B$5:$AW$5)*
($C$5='[9]Calculator Data Summary'!$B$6:$AW$6)*
($C$6='[9]Calculator Data Summary'!$B$4:$AW$4)*
(BH$13='[9]Calculator Data Summary'!$B$7:$AW$7)*
(BF24='[9]Calculator Data Summary'!$A$8:$A$21)*
'[9]Calculator Data Summary'!$B$8:$AW$21)</f>
        <v>43.56</v>
      </c>
      <c r="BI24" s="15">
        <f t="array" ref="BI24">SUMPRODUCT(($C$4='[9]Calculator Data Summary'!$B$5:$AW$5)*
($C$5='[9]Calculator Data Summary'!$B$6:$AW$6)*
($C$6='[9]Calculator Data Summary'!$B$4:$AW$4)*
(BI$13='[9]Calculator Data Summary'!$B$7:$AW$7)*
(BF24='[9]Calculator Data Summary'!$A$8:$A$21)*
'[9]Calculator Data Summary'!$B$8:$AW$21)</f>
        <v>43.56</v>
      </c>
      <c r="BJ24" s="15">
        <f t="array" ref="BJ24">SUMPRODUCT(($C$4='[9]Calculator Data Summary'!$B$5:$AW$5)*
($C$5='[9]Calculator Data Summary'!$B$6:$AW$6)*
($C$6='[9]Calculator Data Summary'!$B$4:$AW$4)*
(BJ$13='[9]Calculator Data Summary'!$B$7:$AW$7)*
(BF24='[9]Calculator Data Summary'!$A$8:$A$21)*
'[9]Calculator Data Summary'!$B$8:$AW$21)</f>
        <v>43.56</v>
      </c>
      <c r="BK24" s="18">
        <f t="array" ref="BK24">SUMPRODUCT(($C$4='[9]Calculator Data Summary'!$B$5:$AW$5)*
($C$5='[9]Calculator Data Summary'!$B$6:$AW$6)*
($C$6='[9]Calculator Data Summary'!$B$4:$AW$4)*
(BK$13='[9]Calculator Data Summary'!$B$7:$AW$7)*
(BF24='[9]Calculator Data Summary'!$A$8:$A$21)*
'[9]Calculator Data Summary'!$B$8:$AW$21)</f>
        <v>43.56</v>
      </c>
    </row>
    <row r="25" spans="2:63" x14ac:dyDescent="0.25">
      <c r="B25" s="12" t="s">
        <v>23</v>
      </c>
      <c r="C25" s="15">
        <f t="array" ref="C25">SUMPRODUCT(($C$4='[1]Calculator Data Summary'!$B$5:$AW$5)*
($C$5='[1]Calculator Data Summary'!$B$6:$AW$6)*
($C$6='[1]Calculator Data Summary'!$B$4:$AW$4)*
(C$13='[1]Calculator Data Summary'!$B$7:$AW$7)*
(B25='[1]Calculator Data Summary'!$A$8:$A$21)*
'[1]Calculator Data Summary'!$B$8:$AW$21)</f>
        <v>28.689999999999998</v>
      </c>
      <c r="D25" s="15">
        <f t="array" ref="D25">SUMPRODUCT(($C$4='[1]Calculator Data Summary'!$B$5:$AW$5)*
($C$5='[1]Calculator Data Summary'!$B$6:$AW$6)*
($C$6='[1]Calculator Data Summary'!$B$4:$AW$4)*
(D$13='[1]Calculator Data Summary'!$B$7:$AW$7)*
(B25='[1]Calculator Data Summary'!$A$8:$A$21)*
'[1]Calculator Data Summary'!$B$8:$AW$21)</f>
        <v>33.35</v>
      </c>
      <c r="E25" s="15">
        <f t="array" ref="E25">SUMPRODUCT(($C$4='[1]Calculator Data Summary'!$B$5:$AW$5)*
($C$5='[1]Calculator Data Summary'!$B$6:$AW$6)*
($C$6='[1]Calculator Data Summary'!$B$4:$AW$4)*
(E$13='[1]Calculator Data Summary'!$B$7:$AW$7)*
(B25='[1]Calculator Data Summary'!$A$8:$A$21)*
'[1]Calculator Data Summary'!$B$8:$AW$21)</f>
        <v>33.64</v>
      </c>
      <c r="F25" s="15">
        <f t="array" ref="F25">SUMPRODUCT(($C$4='[1]Calculator Data Summary'!$B$5:$AW$5)*
($C$5='[1]Calculator Data Summary'!$B$6:$AW$6)*
($C$6='[1]Calculator Data Summary'!$B$4:$AW$4)*
(F$13='[1]Calculator Data Summary'!$B$7:$AW$7)*
(B25='[1]Calculator Data Summary'!$A$8:$A$21)*
'[1]Calculator Data Summary'!$B$8:$AW$21)</f>
        <v>36.56</v>
      </c>
      <c r="G25" s="18">
        <f t="array" ref="G25">SUMPRODUCT(($C$4='[1]Calculator Data Summary'!$B$5:$AW$5)*
($C$5='[1]Calculator Data Summary'!$B$6:$AW$6)*
($C$6='[1]Calculator Data Summary'!$B$4:$AW$4)*
(G$13='[1]Calculator Data Summary'!$B$7:$AW$7)*
(B25='[1]Calculator Data Summary'!$A$8:$A$21)*
'[1]Calculator Data Summary'!$B$8:$AW$21)</f>
        <v>36.56</v>
      </c>
      <c r="I25" s="12" t="s">
        <v>23</v>
      </c>
      <c r="J25" s="15">
        <f t="array" ref="J25">SUMPRODUCT(($C$4='[2]Calculator Data Summary'!$B$5:$AW$5)*
($C$5='[2]Calculator Data Summary'!$B$6:$AW$6)*
($C$6='[2]Calculator Data Summary'!$B$4:$AW$4)*
(J$13='[2]Calculator Data Summary'!$B$7:$AW$7)*
(I25='[2]Calculator Data Summary'!$A$8:$A$21)*
'[2]Calculator Data Summary'!$B$8:$AW$21)</f>
        <v>55.13</v>
      </c>
      <c r="K25" s="15">
        <f t="array" ref="K25">SUMPRODUCT(($C$4='[2]Calculator Data Summary'!$B$5:$AW$5)*
($C$5='[2]Calculator Data Summary'!$B$6:$AW$6)*
($C$6='[2]Calculator Data Summary'!$B$4:$AW$4)*
(K$13='[2]Calculator Data Summary'!$B$7:$AW$7)*
(I25='[2]Calculator Data Summary'!$A$8:$A$21)*
'[2]Calculator Data Summary'!$B$8:$AW$21)</f>
        <v>60.03</v>
      </c>
      <c r="L25" s="15">
        <f t="array" ref="L25">SUMPRODUCT(($C$4='[2]Calculator Data Summary'!$B$5:$AW$5)*
($C$5='[2]Calculator Data Summary'!$B$6:$AW$6)*
($C$6='[2]Calculator Data Summary'!$B$4:$AW$4)*
(L$13='[2]Calculator Data Summary'!$B$7:$AW$7)*
(I25='[2]Calculator Data Summary'!$A$8:$A$21)*
'[2]Calculator Data Summary'!$B$8:$AW$21)</f>
        <v>57.81</v>
      </c>
      <c r="M25" s="15">
        <f t="array" ref="M25">SUMPRODUCT(($C$4='[2]Calculator Data Summary'!$B$5:$AW$5)*
($C$5='[2]Calculator Data Summary'!$B$6:$AW$6)*
($C$6='[2]Calculator Data Summary'!$B$4:$AW$4)*
(M$13='[2]Calculator Data Summary'!$B$7:$AW$7)*
(I25='[2]Calculator Data Summary'!$A$8:$A$21)*
'[2]Calculator Data Summary'!$B$8:$AW$21)</f>
        <v>60.669999999999987</v>
      </c>
      <c r="N25" s="18">
        <f t="array" ref="N25">SUMPRODUCT(($C$4='[2]Calculator Data Summary'!$B$5:$AW$5)*
($C$5='[2]Calculator Data Summary'!$B$6:$AW$6)*
($C$6='[2]Calculator Data Summary'!$B$4:$AW$4)*
(N$13='[2]Calculator Data Summary'!$B$7:$AW$7)*
(I25='[2]Calculator Data Summary'!$A$8:$A$21)*
'[2]Calculator Data Summary'!$B$8:$AW$21)</f>
        <v>60.669999999999987</v>
      </c>
      <c r="P25" s="12" t="s">
        <v>23</v>
      </c>
      <c r="Q25" s="15">
        <f t="array" ref="Q25">SUMPRODUCT(($C$4='[3]Calculator Data Summary'!$B$5:$AW$5)*
($C$5='[3]Calculator Data Summary'!$B$6:$AW$6)*
($C$6='[3]Calculator Data Summary'!$B$4:$AW$4)*
(Q$13='[3]Calculator Data Summary'!$B$7:$AW$7)*
(P25='[3]Calculator Data Summary'!$A$8:$A$21)*
'[3]Calculator Data Summary'!$B$8:$AW$21)</f>
        <v>100.39</v>
      </c>
      <c r="R25" s="15">
        <f t="array" ref="R25">SUMPRODUCT(($C$4='[3]Calculator Data Summary'!$B$5:$AW$5)*
($C$5='[3]Calculator Data Summary'!$B$6:$AW$6)*
($C$6='[3]Calculator Data Summary'!$B$4:$AW$4)*
(R$13='[3]Calculator Data Summary'!$B$7:$AW$7)*
(P25='[3]Calculator Data Summary'!$A$8:$A$21)*
'[3]Calculator Data Summary'!$B$8:$AW$21)</f>
        <v>99.460000000000008</v>
      </c>
      <c r="S25" s="15">
        <f t="array" ref="S25">SUMPRODUCT(($C$4='[3]Calculator Data Summary'!$B$5:$AW$5)*
($C$5='[3]Calculator Data Summary'!$B$6:$AW$6)*
($C$6='[3]Calculator Data Summary'!$B$4:$AW$4)*
(S$13='[3]Calculator Data Summary'!$B$7:$AW$7)*
(P25='[3]Calculator Data Summary'!$A$8:$A$21)*
'[3]Calculator Data Summary'!$B$8:$AW$21)</f>
        <v>90.01</v>
      </c>
      <c r="T25" s="15">
        <f t="array" ref="T25">SUMPRODUCT(($C$4='[3]Calculator Data Summary'!$B$5:$AW$5)*
($C$5='[3]Calculator Data Summary'!$B$6:$AW$6)*
($C$6='[3]Calculator Data Summary'!$B$4:$AW$4)*
(T$13='[3]Calculator Data Summary'!$B$7:$AW$7)*
(P25='[3]Calculator Data Summary'!$A$8:$A$21)*
'[3]Calculator Data Summary'!$B$8:$AW$21)</f>
        <v>90.01</v>
      </c>
      <c r="U25" s="18">
        <f t="array" ref="U25">SUMPRODUCT(($C$4='[3]Calculator Data Summary'!$B$5:$AW$5)*
($C$5='[3]Calculator Data Summary'!$B$6:$AW$6)*
($C$6='[3]Calculator Data Summary'!$B$4:$AW$4)*
(U$13='[3]Calculator Data Summary'!$B$7:$AW$7)*
(P25='[3]Calculator Data Summary'!$A$8:$A$21)*
'[3]Calculator Data Summary'!$B$8:$AW$21)</f>
        <v>90.01</v>
      </c>
      <c r="W25" s="12" t="s">
        <v>23</v>
      </c>
      <c r="X25" s="15">
        <f t="array" ref="X25">SUMPRODUCT(($C$4='[4]Calculator Data Summary'!$B$5:$AW$5)*
($C$5='[4]Calculator Data Summary'!$B$6:$AW$6)*
($C$6='[4]Calculator Data Summary'!$B$4:$AW$4)*
(X$13='[4]Calculator Data Summary'!$B$7:$AW$7)*
(W25='[4]Calculator Data Summary'!$A$8:$A$21)*
'[4]Calculator Data Summary'!$B$8:$AW$21)</f>
        <v>102.02999999999999</v>
      </c>
      <c r="Y25" s="15">
        <f t="array" ref="Y25">SUMPRODUCT(($C$4='[4]Calculator Data Summary'!$B$5:$AW$5)*
($C$5='[4]Calculator Data Summary'!$B$6:$AW$6)*
($C$6='[4]Calculator Data Summary'!$B$4:$AW$4)*
(Y$13='[4]Calculator Data Summary'!$B$7:$AW$7)*
(W25='[4]Calculator Data Summary'!$A$8:$A$21)*
'[4]Calculator Data Summary'!$B$8:$AW$21)</f>
        <v>105.46</v>
      </c>
      <c r="Z25" s="15">
        <f t="array" ref="Z25">SUMPRODUCT(($C$4='[4]Calculator Data Summary'!$B$5:$AW$5)*
($C$5='[4]Calculator Data Summary'!$B$6:$AW$6)*
($C$6='[4]Calculator Data Summary'!$B$4:$AW$4)*
(Z$13='[4]Calculator Data Summary'!$B$7:$AW$7)*
(W25='[4]Calculator Data Summary'!$A$8:$A$21)*
'[4]Calculator Data Summary'!$B$8:$AW$21)</f>
        <v>92.27000000000001</v>
      </c>
      <c r="AA25" s="15">
        <f t="array" ref="AA25">SUMPRODUCT(($C$4='[4]Calculator Data Summary'!$B$5:$AW$5)*
($C$5='[4]Calculator Data Summary'!$B$6:$AW$6)*
($C$6='[4]Calculator Data Summary'!$B$4:$AW$4)*
(AA$13='[4]Calculator Data Summary'!$B$7:$AW$7)*
(W25='[4]Calculator Data Summary'!$A$8:$A$21)*
'[4]Calculator Data Summary'!$B$8:$AW$21)</f>
        <v>98.870000000000019</v>
      </c>
      <c r="AB25" s="18">
        <f t="array" ref="AB25">SUMPRODUCT(($C$4='[4]Calculator Data Summary'!$B$5:$AW$5)*
($C$5='[4]Calculator Data Summary'!$B$6:$AW$6)*
($C$6='[4]Calculator Data Summary'!$B$4:$AW$4)*
(AB$13='[4]Calculator Data Summary'!$B$7:$AW$7)*
(W25='[4]Calculator Data Summary'!$A$8:$A$21)*
'[4]Calculator Data Summary'!$B$8:$AW$21)</f>
        <v>98.870000000000019</v>
      </c>
      <c r="AD25" s="12" t="s">
        <v>23</v>
      </c>
      <c r="AE25" s="15">
        <f t="array" ref="AE25">SUMPRODUCT(($C$4='[5]Calculator Data Summary'!$B$5:$AW$5)*
($C$5='[5]Calculator Data Summary'!$B$6:$AW$6)*
($C$6='[5]Calculator Data Summary'!$B$4:$AW$4)*
(AE$13='[5]Calculator Data Summary'!$B$7:$AW$7)*
(AD25='[5]Calculator Data Summary'!$A$8:$A$21)*
'[5]Calculator Data Summary'!$B$8:$AW$21)</f>
        <v>39.49</v>
      </c>
      <c r="AF25" s="15">
        <f t="array" ref="AF25">SUMPRODUCT(($C$4='[5]Calculator Data Summary'!$B$5:$AW$5)*
($C$5='[5]Calculator Data Summary'!$B$6:$AW$6)*
($C$6='[5]Calculator Data Summary'!$B$4:$AW$4)*
(AF$13='[5]Calculator Data Summary'!$B$7:$AW$7)*
(AD25='[5]Calculator Data Summary'!$A$8:$A$21)*
'[5]Calculator Data Summary'!$B$8:$AW$21)</f>
        <v>49.489999999999995</v>
      </c>
      <c r="AG25" s="15">
        <f t="array" ref="AG25">SUMPRODUCT(($C$4='[5]Calculator Data Summary'!$B$5:$AW$5)*
($C$5='[5]Calculator Data Summary'!$B$6:$AW$6)*
($C$6='[5]Calculator Data Summary'!$B$4:$AW$4)*
(AG$13='[5]Calculator Data Summary'!$B$7:$AW$7)*
(AD25='[5]Calculator Data Summary'!$A$8:$A$21)*
'[5]Calculator Data Summary'!$B$8:$AW$21)</f>
        <v>48.53</v>
      </c>
      <c r="AH25" s="15">
        <f t="array" ref="AH25">SUMPRODUCT(($C$4='[5]Calculator Data Summary'!$B$5:$AW$5)*
($C$5='[5]Calculator Data Summary'!$B$6:$AW$6)*
($C$6='[5]Calculator Data Summary'!$B$4:$AW$4)*
(AH$13='[5]Calculator Data Summary'!$B$7:$AW$7)*
(AD25='[5]Calculator Data Summary'!$A$8:$A$21)*
'[5]Calculator Data Summary'!$B$8:$AW$21)</f>
        <v>52.27</v>
      </c>
      <c r="AI25" s="18">
        <f t="array" ref="AI25">SUMPRODUCT(($C$4='[5]Calculator Data Summary'!$B$5:$AW$5)*
($C$5='[5]Calculator Data Summary'!$B$6:$AW$6)*
($C$6='[5]Calculator Data Summary'!$B$4:$AW$4)*
(AI$13='[5]Calculator Data Summary'!$B$7:$AW$7)*
(AD25='[5]Calculator Data Summary'!$A$8:$A$21)*
'[5]Calculator Data Summary'!$B$8:$AW$21)</f>
        <v>52.27</v>
      </c>
      <c r="AK25" s="12" t="s">
        <v>23</v>
      </c>
      <c r="AL25" s="15">
        <f t="array" ref="AL25">SUMPRODUCT(($C$4='[6]Calculator Data Summary'!$B$5:$AW$5)*
($C$5='[6]Calculator Data Summary'!$B$6:$AW$6)*
($C$6='[6]Calculator Data Summary'!$B$4:$AW$4)*
(AL$13='[6]Calculator Data Summary'!$B$7:$AW$7)*
(AK25='[6]Calculator Data Summary'!$A$8:$A$21)*
'[6]Calculator Data Summary'!$B$8:$AW$21)</f>
        <v>40.42</v>
      </c>
      <c r="AM25" s="15">
        <f t="array" ref="AM25">SUMPRODUCT(($C$4='[6]Calculator Data Summary'!$B$5:$AW$5)*
($C$5='[6]Calculator Data Summary'!$B$6:$AW$6)*
($C$6='[6]Calculator Data Summary'!$B$4:$AW$4)*
(AM$13='[6]Calculator Data Summary'!$B$7:$AW$7)*
(AK25='[6]Calculator Data Summary'!$A$8:$A$21)*
'[6]Calculator Data Summary'!$B$8:$AW$21)</f>
        <v>48.099999999999994</v>
      </c>
      <c r="AN25" s="15">
        <f t="array" ref="AN25">SUMPRODUCT(($C$4='[6]Calculator Data Summary'!$B$5:$AW$5)*
($C$5='[6]Calculator Data Summary'!$B$6:$AW$6)*
($C$6='[6]Calculator Data Summary'!$B$4:$AW$4)*
(AN$13='[6]Calculator Data Summary'!$B$7:$AW$7)*
(AK25='[6]Calculator Data Summary'!$A$8:$A$21)*
'[6]Calculator Data Summary'!$B$8:$AW$21)</f>
        <v>48.649999999999991</v>
      </c>
      <c r="AO25" s="15">
        <f t="array" ref="AO25">SUMPRODUCT(($C$4='[6]Calculator Data Summary'!$B$5:$AW$5)*
($C$5='[6]Calculator Data Summary'!$B$6:$AW$6)*
($C$6='[6]Calculator Data Summary'!$B$4:$AW$4)*
(AO$13='[6]Calculator Data Summary'!$B$7:$AW$7)*
(AK25='[6]Calculator Data Summary'!$A$8:$A$21)*
'[6]Calculator Data Summary'!$B$8:$AW$21)</f>
        <v>51.35</v>
      </c>
      <c r="AP25" s="18">
        <f t="array" ref="AP25">SUMPRODUCT(($C$4='[6]Calculator Data Summary'!$B$5:$AW$5)*
($C$5='[6]Calculator Data Summary'!$B$6:$AW$6)*
($C$6='[6]Calculator Data Summary'!$B$4:$AW$4)*
(AP$13='[6]Calculator Data Summary'!$B$7:$AW$7)*
(AK25='[6]Calculator Data Summary'!$A$8:$A$21)*
'[6]Calculator Data Summary'!$B$8:$AW$21)</f>
        <v>51.35</v>
      </c>
      <c r="AR25" s="12" t="s">
        <v>23</v>
      </c>
      <c r="AS25" s="15">
        <f t="array" ref="AS25">SUMPRODUCT(($C$4='[7]Calculator Data Summary'!$B$5:$AW$5)*
($C$5='[7]Calculator Data Summary'!$B$6:$AW$6)*
($C$6='[7]Calculator Data Summary'!$B$4:$AW$4)*
(AS$13='[7]Calculator Data Summary'!$B$7:$AW$7)*
(AR25='[7]Calculator Data Summary'!$A$8:$A$21)*
'[7]Calculator Data Summary'!$B$8:$AW$21)</f>
        <v>47.14</v>
      </c>
      <c r="AT25" s="15">
        <f t="array" ref="AT25">SUMPRODUCT(($C$4='[7]Calculator Data Summary'!$B$5:$AW$5)*
($C$5='[7]Calculator Data Summary'!$B$6:$AW$6)*
($C$6='[7]Calculator Data Summary'!$B$4:$AW$4)*
(AT$13='[7]Calculator Data Summary'!$B$7:$AW$7)*
(AR25='[7]Calculator Data Summary'!$A$8:$A$21)*
'[7]Calculator Data Summary'!$B$8:$AW$21)</f>
        <v>55.95000000000001</v>
      </c>
      <c r="AU25" s="15">
        <f t="array" ref="AU25">SUMPRODUCT(($C$4='[7]Calculator Data Summary'!$B$5:$AW$5)*
($C$5='[7]Calculator Data Summary'!$B$6:$AW$6)*
($C$6='[7]Calculator Data Summary'!$B$4:$AW$4)*
(AU$13='[7]Calculator Data Summary'!$B$7:$AW$7)*
(AR25='[7]Calculator Data Summary'!$A$8:$A$21)*
'[7]Calculator Data Summary'!$B$8:$AW$21)</f>
        <v>53.25</v>
      </c>
      <c r="AV25" s="15">
        <f t="array" ref="AV25">SUMPRODUCT(($C$4='[7]Calculator Data Summary'!$B$5:$AW$5)*
($C$5='[7]Calculator Data Summary'!$B$6:$AW$6)*
($C$6='[7]Calculator Data Summary'!$B$4:$AW$4)*
(AV$13='[7]Calculator Data Summary'!$B$7:$AW$7)*
(AR25='[7]Calculator Data Summary'!$A$8:$A$21)*
'[7]Calculator Data Summary'!$B$8:$AW$21)</f>
        <v>55.949999999999996</v>
      </c>
      <c r="AW25" s="18">
        <f t="array" ref="AW25">SUMPRODUCT(($C$4='[7]Calculator Data Summary'!$B$5:$AW$5)*
($C$5='[7]Calculator Data Summary'!$B$6:$AW$6)*
($C$6='[7]Calculator Data Summary'!$B$4:$AW$4)*
(AW$13='[7]Calculator Data Summary'!$B$7:$AW$7)*
(AR25='[7]Calculator Data Summary'!$A$8:$A$21)*
'[7]Calculator Data Summary'!$B$8:$AW$21)</f>
        <v>55.949999999999996</v>
      </c>
      <c r="AY25" s="12" t="s">
        <v>23</v>
      </c>
      <c r="AZ25" s="15">
        <f t="array" ref="AZ25">SUMPRODUCT(($C$4='[8]Calculator Data Summary'!$B$5:$AW$5)*
($C$5='[8]Calculator Data Summary'!$B$6:$AW$6)*
($C$6='[8]Calculator Data Summary'!$B$4:$AW$4)*
(AZ$13='[8]Calculator Data Summary'!$B$7:$AW$7)*
(AY25='[8]Calculator Data Summary'!$A$8:$A$21)*
'[8]Calculator Data Summary'!$B$8:$AW$21)</f>
        <v>43.39</v>
      </c>
      <c r="BA25" s="15">
        <f t="array" ref="BA25">SUMPRODUCT(($C$4='[8]Calculator Data Summary'!$B$5:$AW$5)*
($C$5='[8]Calculator Data Summary'!$B$6:$AW$6)*
($C$6='[8]Calculator Data Summary'!$B$4:$AW$4)*
(BA$13='[8]Calculator Data Summary'!$B$7:$AW$7)*
(AY25='[8]Calculator Data Summary'!$A$8:$A$21)*
'[8]Calculator Data Summary'!$B$8:$AW$21)</f>
        <v>49.489999999999995</v>
      </c>
      <c r="BB25" s="15">
        <f t="array" ref="BB25">SUMPRODUCT(($C$4='[8]Calculator Data Summary'!$B$5:$AW$5)*
($C$5='[8]Calculator Data Summary'!$B$6:$AW$6)*
($C$6='[8]Calculator Data Summary'!$B$4:$AW$4)*
(BB$13='[8]Calculator Data Summary'!$B$7:$AW$7)*
(AY25='[8]Calculator Data Summary'!$A$8:$A$21)*
'[8]Calculator Data Summary'!$B$8:$AW$21)</f>
        <v>47.38</v>
      </c>
      <c r="BC25" s="15">
        <f t="array" ref="BC25">SUMPRODUCT(($C$4='[8]Calculator Data Summary'!$B$5:$AW$5)*
($C$5='[8]Calculator Data Summary'!$B$6:$AW$6)*
($C$6='[8]Calculator Data Summary'!$B$4:$AW$4)*
(BC$13='[8]Calculator Data Summary'!$B$7:$AW$7)*
(AY25='[8]Calculator Data Summary'!$A$8:$A$21)*
'[8]Calculator Data Summary'!$B$8:$AW$21)</f>
        <v>49.81</v>
      </c>
      <c r="BD25" s="18">
        <f t="array" ref="BD25">SUMPRODUCT(($C$4='[8]Calculator Data Summary'!$B$5:$AW$5)*
($C$5='[8]Calculator Data Summary'!$B$6:$AW$6)*
($C$6='[8]Calculator Data Summary'!$B$4:$AW$4)*
(BD$13='[8]Calculator Data Summary'!$B$7:$AW$7)*
(AY25='[8]Calculator Data Summary'!$A$8:$A$21)*
'[8]Calculator Data Summary'!$B$8:$AW$21)</f>
        <v>49.81</v>
      </c>
      <c r="BF25" s="12" t="s">
        <v>23</v>
      </c>
      <c r="BG25" s="15">
        <f t="array" ref="BG25">SUMPRODUCT(($C$4='[9]Calculator Data Summary'!$B$5:$AW$5)*
($C$5='[9]Calculator Data Summary'!$B$6:$AW$6)*
($C$6='[9]Calculator Data Summary'!$B$4:$AW$4)*
(BG$13='[9]Calculator Data Summary'!$B$7:$AW$7)*
(BF25='[9]Calculator Data Summary'!$A$8:$A$21)*
'[9]Calculator Data Summary'!$B$8:$AW$21)</f>
        <v>0</v>
      </c>
      <c r="BH25" s="15">
        <f t="array" ref="BH25">SUMPRODUCT(($C$4='[9]Calculator Data Summary'!$B$5:$AW$5)*
($C$5='[9]Calculator Data Summary'!$B$6:$AW$6)*
($C$6='[9]Calculator Data Summary'!$B$4:$AW$4)*
(BH$13='[9]Calculator Data Summary'!$B$7:$AW$7)*
(BF25='[9]Calculator Data Summary'!$A$8:$A$21)*
'[9]Calculator Data Summary'!$B$8:$AW$21)</f>
        <v>43.56</v>
      </c>
      <c r="BI25" s="15">
        <f t="array" ref="BI25">SUMPRODUCT(($C$4='[9]Calculator Data Summary'!$B$5:$AW$5)*
($C$5='[9]Calculator Data Summary'!$B$6:$AW$6)*
($C$6='[9]Calculator Data Summary'!$B$4:$AW$4)*
(BI$13='[9]Calculator Data Summary'!$B$7:$AW$7)*
(BF25='[9]Calculator Data Summary'!$A$8:$A$21)*
'[9]Calculator Data Summary'!$B$8:$AW$21)</f>
        <v>43.56</v>
      </c>
      <c r="BJ25" s="15">
        <f t="array" ref="BJ25">SUMPRODUCT(($C$4='[9]Calculator Data Summary'!$B$5:$AW$5)*
($C$5='[9]Calculator Data Summary'!$B$6:$AW$6)*
($C$6='[9]Calculator Data Summary'!$B$4:$AW$4)*
(BJ$13='[9]Calculator Data Summary'!$B$7:$AW$7)*
(BF25='[9]Calculator Data Summary'!$A$8:$A$21)*
'[9]Calculator Data Summary'!$B$8:$AW$21)</f>
        <v>43.56</v>
      </c>
      <c r="BK25" s="18">
        <f t="array" ref="BK25">SUMPRODUCT(($C$4='[9]Calculator Data Summary'!$B$5:$AW$5)*
($C$5='[9]Calculator Data Summary'!$B$6:$AW$6)*
($C$6='[9]Calculator Data Summary'!$B$4:$AW$4)*
(BK$13='[9]Calculator Data Summary'!$B$7:$AW$7)*
(BF25='[9]Calculator Data Summary'!$A$8:$A$21)*
'[9]Calculator Data Summary'!$B$8:$AW$21)</f>
        <v>43.56</v>
      </c>
    </row>
    <row r="26" spans="2:63" ht="15.75" thickBot="1" x14ac:dyDescent="0.3">
      <c r="B26" s="13" t="s">
        <v>24</v>
      </c>
      <c r="C26" s="19">
        <f>SUM(C14:C25)</f>
        <v>344.2</v>
      </c>
      <c r="D26" s="19">
        <f t="shared" ref="D26:G26" si="0">SUM(D14:D25)</f>
        <v>405.60000000000014</v>
      </c>
      <c r="E26" s="19">
        <f t="shared" si="0"/>
        <v>419.13</v>
      </c>
      <c r="F26" s="19">
        <f t="shared" si="0"/>
        <v>438.72</v>
      </c>
      <c r="G26" s="20">
        <f t="shared" si="0"/>
        <v>438.72</v>
      </c>
      <c r="I26" s="13" t="s">
        <v>24</v>
      </c>
      <c r="J26" s="19">
        <f>SUM(J14:J25)</f>
        <v>654.79</v>
      </c>
      <c r="K26" s="19">
        <f t="shared" ref="K26:N26" si="1">SUM(K14:K25)</f>
        <v>712.12999999999988</v>
      </c>
      <c r="L26" s="19">
        <f t="shared" si="1"/>
        <v>724.75</v>
      </c>
      <c r="M26" s="19">
        <f t="shared" si="1"/>
        <v>728.03999999999962</v>
      </c>
      <c r="N26" s="20">
        <f t="shared" si="1"/>
        <v>728.03999999999962</v>
      </c>
      <c r="P26" s="13" t="s">
        <v>24</v>
      </c>
      <c r="Q26" s="19">
        <f>SUM(Q14:Q25)</f>
        <v>1208.67</v>
      </c>
      <c r="R26" s="19">
        <f t="shared" ref="R26:U26" si="2">SUM(R14:R25)</f>
        <v>1191.0800000000004</v>
      </c>
      <c r="S26" s="19">
        <f t="shared" si="2"/>
        <v>1149.0900000000001</v>
      </c>
      <c r="T26" s="19">
        <f t="shared" si="2"/>
        <v>1080.1200000000001</v>
      </c>
      <c r="U26" s="20">
        <f t="shared" si="2"/>
        <v>1080.1200000000001</v>
      </c>
      <c r="W26" s="13" t="s">
        <v>24</v>
      </c>
      <c r="X26" s="19">
        <f>SUM(X14:X25)</f>
        <v>1220.0999999999999</v>
      </c>
      <c r="Y26" s="19">
        <f t="shared" ref="Y26:AB26" si="3">SUM(Y14:Y25)</f>
        <v>1279.1300000000003</v>
      </c>
      <c r="Z26" s="19">
        <f t="shared" si="3"/>
        <v>1271.26</v>
      </c>
      <c r="AA26" s="19">
        <f t="shared" si="3"/>
        <v>1186.4400000000003</v>
      </c>
      <c r="AB26" s="20">
        <f t="shared" si="3"/>
        <v>1186.4400000000003</v>
      </c>
      <c r="AD26" s="13" t="s">
        <v>24</v>
      </c>
      <c r="AE26" s="19">
        <f>SUM(AE14:AE25)</f>
        <v>482.95</v>
      </c>
      <c r="AF26" s="19">
        <f t="shared" ref="AF26:AI26" si="4">SUM(AF14:AF25)</f>
        <v>577.02</v>
      </c>
      <c r="AG26" s="19">
        <f t="shared" si="4"/>
        <v>616.99999999999989</v>
      </c>
      <c r="AH26" s="19">
        <f t="shared" si="4"/>
        <v>627.2399999999999</v>
      </c>
      <c r="AI26" s="20">
        <f t="shared" si="4"/>
        <v>627.2399999999999</v>
      </c>
      <c r="AK26" s="13" t="s">
        <v>24</v>
      </c>
      <c r="AL26" s="19">
        <f>SUM(AL14:AL25)</f>
        <v>488.30000000000007</v>
      </c>
      <c r="AM26" s="19">
        <f t="shared" ref="AM26:AP26" si="5">SUM(AM14:AM25)</f>
        <v>568.16000000000008</v>
      </c>
      <c r="AN26" s="19">
        <f t="shared" si="5"/>
        <v>590.73999999999978</v>
      </c>
      <c r="AO26" s="19">
        <f t="shared" si="5"/>
        <v>616.20000000000016</v>
      </c>
      <c r="AP26" s="20">
        <f t="shared" si="5"/>
        <v>616.20000000000016</v>
      </c>
      <c r="AR26" s="13" t="s">
        <v>24</v>
      </c>
      <c r="AS26" s="19">
        <f>SUM(AS14:AS25)</f>
        <v>559.14</v>
      </c>
      <c r="AT26" s="19">
        <f t="shared" ref="AT26:AW26" si="6">SUM(AT14:AT25)</f>
        <v>662.80000000000007</v>
      </c>
      <c r="AU26" s="19">
        <f t="shared" si="6"/>
        <v>673.97</v>
      </c>
      <c r="AV26" s="19">
        <f t="shared" si="6"/>
        <v>671.40000000000009</v>
      </c>
      <c r="AW26" s="20">
        <f t="shared" si="6"/>
        <v>671.40000000000009</v>
      </c>
      <c r="AY26" s="13" t="s">
        <v>24</v>
      </c>
      <c r="AZ26" s="19">
        <f>SUM(AZ14:AZ25)</f>
        <v>512.9899999999999</v>
      </c>
      <c r="BA26" s="19">
        <f t="shared" ref="BA26:BD26" si="7">SUM(BA14:BA25)</f>
        <v>587.30000000000007</v>
      </c>
      <c r="BB26" s="19">
        <f t="shared" si="7"/>
        <v>608.04</v>
      </c>
      <c r="BC26" s="19">
        <f t="shared" si="7"/>
        <v>597.72</v>
      </c>
      <c r="BD26" s="20">
        <f t="shared" si="7"/>
        <v>597.72</v>
      </c>
      <c r="BF26" s="13" t="s">
        <v>24</v>
      </c>
      <c r="BG26" s="19">
        <f>SUM(BG14:BG25)</f>
        <v>0</v>
      </c>
      <c r="BH26" s="19">
        <f t="shared" ref="BH26:BK26" si="8">SUM(BH14:BH25)</f>
        <v>348.48</v>
      </c>
      <c r="BI26" s="19">
        <f t="shared" si="8"/>
        <v>522.72</v>
      </c>
      <c r="BJ26" s="19">
        <f t="shared" si="8"/>
        <v>522.72</v>
      </c>
      <c r="BK26" s="20">
        <f t="shared" si="8"/>
        <v>522.72</v>
      </c>
    </row>
    <row r="27" spans="2:63" ht="15.75" thickBot="1" x14ac:dyDescent="0.3">
      <c r="B27" s="54" t="s">
        <v>66</v>
      </c>
      <c r="C27" s="55">
        <f>C26/12</f>
        <v>28.683333333333334</v>
      </c>
      <c r="D27" s="55">
        <f t="shared" ref="D27:G27" si="9">D26/12</f>
        <v>33.800000000000011</v>
      </c>
      <c r="E27" s="55">
        <f t="shared" si="9"/>
        <v>34.927500000000002</v>
      </c>
      <c r="F27" s="55">
        <f t="shared" si="9"/>
        <v>36.56</v>
      </c>
      <c r="G27" s="56">
        <f t="shared" si="9"/>
        <v>36.56</v>
      </c>
      <c r="I27" s="54" t="s">
        <v>66</v>
      </c>
      <c r="J27" s="55">
        <f>J26/12</f>
        <v>54.56583333333333</v>
      </c>
      <c r="K27" s="55">
        <f t="shared" ref="K27:N27" si="10">K26/12</f>
        <v>59.344166666666659</v>
      </c>
      <c r="L27" s="55">
        <f t="shared" si="10"/>
        <v>60.395833333333336</v>
      </c>
      <c r="M27" s="55">
        <f t="shared" si="10"/>
        <v>60.669999999999966</v>
      </c>
      <c r="N27" s="56">
        <f t="shared" si="10"/>
        <v>60.669999999999966</v>
      </c>
      <c r="P27" s="54" t="s">
        <v>66</v>
      </c>
      <c r="Q27" s="55">
        <f>Q26/12</f>
        <v>100.72250000000001</v>
      </c>
      <c r="R27" s="55">
        <f t="shared" ref="R27:U27" si="11">R26/12</f>
        <v>99.256666666666703</v>
      </c>
      <c r="S27" s="55">
        <f t="shared" si="11"/>
        <v>95.757500000000007</v>
      </c>
      <c r="T27" s="55">
        <f t="shared" si="11"/>
        <v>90.01</v>
      </c>
      <c r="U27" s="56">
        <f t="shared" si="11"/>
        <v>90.01</v>
      </c>
      <c r="W27" s="54" t="s">
        <v>66</v>
      </c>
      <c r="X27" s="55">
        <f>X26/12</f>
        <v>101.675</v>
      </c>
      <c r="Y27" s="55">
        <f t="shared" ref="Y27:AB27" si="12">Y26/12</f>
        <v>106.59416666666669</v>
      </c>
      <c r="Z27" s="55">
        <f t="shared" si="12"/>
        <v>105.93833333333333</v>
      </c>
      <c r="AA27" s="55">
        <f t="shared" si="12"/>
        <v>98.870000000000019</v>
      </c>
      <c r="AB27" s="56">
        <f t="shared" si="12"/>
        <v>98.870000000000019</v>
      </c>
      <c r="AD27" s="54" t="s">
        <v>66</v>
      </c>
      <c r="AE27" s="55">
        <f>AE26/12</f>
        <v>40.24583333333333</v>
      </c>
      <c r="AF27" s="55">
        <f t="shared" ref="AF27:AI27" si="13">AF26/12</f>
        <v>48.085000000000001</v>
      </c>
      <c r="AG27" s="55">
        <f t="shared" si="13"/>
        <v>51.416666666666657</v>
      </c>
      <c r="AH27" s="55">
        <f t="shared" si="13"/>
        <v>52.269999999999989</v>
      </c>
      <c r="AI27" s="56">
        <f t="shared" si="13"/>
        <v>52.269999999999989</v>
      </c>
      <c r="AK27" s="54" t="s">
        <v>66</v>
      </c>
      <c r="AL27" s="55">
        <f>AL26/12</f>
        <v>40.69166666666667</v>
      </c>
      <c r="AM27" s="55">
        <f t="shared" ref="AM27:AP27" si="14">AM26/12</f>
        <v>47.346666666666671</v>
      </c>
      <c r="AN27" s="55">
        <f t="shared" si="14"/>
        <v>49.228333333333318</v>
      </c>
      <c r="AO27" s="55">
        <f t="shared" si="14"/>
        <v>51.350000000000016</v>
      </c>
      <c r="AP27" s="56">
        <f t="shared" si="14"/>
        <v>51.350000000000016</v>
      </c>
      <c r="AR27" s="54" t="s">
        <v>66</v>
      </c>
      <c r="AS27" s="55">
        <f>AS26/12</f>
        <v>46.594999999999999</v>
      </c>
      <c r="AT27" s="55">
        <f t="shared" ref="AT27:AW27" si="15">AT26/12</f>
        <v>55.233333333333341</v>
      </c>
      <c r="AU27" s="55">
        <f t="shared" si="15"/>
        <v>56.164166666666667</v>
      </c>
      <c r="AV27" s="55">
        <f t="shared" si="15"/>
        <v>55.95000000000001</v>
      </c>
      <c r="AW27" s="56">
        <f t="shared" si="15"/>
        <v>55.95000000000001</v>
      </c>
      <c r="AY27" s="54" t="s">
        <v>66</v>
      </c>
      <c r="AZ27" s="55">
        <f>AZ26/12</f>
        <v>42.74916666666666</v>
      </c>
      <c r="BA27" s="55">
        <f t="shared" ref="BA27:BD27" si="16">BA26/12</f>
        <v>48.94166666666667</v>
      </c>
      <c r="BB27" s="55">
        <f t="shared" si="16"/>
        <v>50.669999999999995</v>
      </c>
      <c r="BC27" s="55">
        <f t="shared" si="16"/>
        <v>49.81</v>
      </c>
      <c r="BD27" s="56">
        <f t="shared" si="16"/>
        <v>49.81</v>
      </c>
      <c r="BF27" s="54" t="s">
        <v>66</v>
      </c>
      <c r="BG27" s="55">
        <f>BG26/12</f>
        <v>0</v>
      </c>
      <c r="BH27" s="55">
        <f t="shared" ref="BH27:BK27" si="17">BH26/12</f>
        <v>29.040000000000003</v>
      </c>
      <c r="BI27" s="55">
        <f t="shared" si="17"/>
        <v>43.56</v>
      </c>
      <c r="BJ27" s="55">
        <f t="shared" si="17"/>
        <v>43.56</v>
      </c>
      <c r="BK27" s="56">
        <f t="shared" si="17"/>
        <v>43.56</v>
      </c>
    </row>
    <row r="28" spans="2:63" ht="45" x14ac:dyDescent="0.25">
      <c r="B28" s="57" t="s">
        <v>35</v>
      </c>
      <c r="C28" s="58">
        <f>(C27-$C$9)/$C$9</f>
        <v>-2.6657394529438264E-3</v>
      </c>
      <c r="D28" s="58">
        <f>(D26-C26)/C26</f>
        <v>0.17838466008134848</v>
      </c>
      <c r="E28" s="58">
        <f>(E26-D26)/D26</f>
        <v>3.3357988165680114E-2</v>
      </c>
      <c r="F28" s="58">
        <f>(F26-E26)/E26</f>
        <v>4.673967504115676E-2</v>
      </c>
      <c r="G28" s="59">
        <f>(G26-F26)/F26</f>
        <v>0</v>
      </c>
      <c r="I28" s="57" t="s">
        <v>35</v>
      </c>
      <c r="J28" s="58">
        <f>(J27-$J$9)/$J$9</f>
        <v>2.2023475057750937E-2</v>
      </c>
      <c r="K28" s="58">
        <f>(K26-J26)/J26</f>
        <v>8.7570060630125568E-2</v>
      </c>
      <c r="L28" s="58">
        <f>(L26-K26)/K26</f>
        <v>1.7721483437013075E-2</v>
      </c>
      <c r="M28" s="58">
        <f>(M26-L26)/L26</f>
        <v>4.53949637806088E-3</v>
      </c>
      <c r="N28" s="59">
        <f>(N26-M26)/M26</f>
        <v>0</v>
      </c>
      <c r="P28" s="57" t="s">
        <v>35</v>
      </c>
      <c r="Q28" s="58">
        <f>(Q27-$Q$9)/$Q$9</f>
        <v>-2.5500099029508714E-3</v>
      </c>
      <c r="R28" s="58">
        <f>(R26-Q26)/Q26</f>
        <v>-1.455318656043394E-2</v>
      </c>
      <c r="S28" s="58">
        <f>(S26-R26)/R26</f>
        <v>-3.5253719313564351E-2</v>
      </c>
      <c r="T28" s="58">
        <f>(T26-S26)/S26</f>
        <v>-6.0021408244785017E-2</v>
      </c>
      <c r="U28" s="59">
        <f>(U26-T26)/T26</f>
        <v>0</v>
      </c>
      <c r="W28" s="57" t="s">
        <v>35</v>
      </c>
      <c r="X28" s="58">
        <f>(X27-$X$9)/$X$9</f>
        <v>2.4433249370277049E-2</v>
      </c>
      <c r="Y28" s="58">
        <f>(Y26-X26)/X26</f>
        <v>4.83812802229329E-2</v>
      </c>
      <c r="Z28" s="58">
        <f>(Z26-Y26)/Y26</f>
        <v>-6.1526193584704788E-3</v>
      </c>
      <c r="AA28" s="58">
        <f>(AA26-Z26)/Z26</f>
        <v>-6.6721205732894695E-2</v>
      </c>
      <c r="AB28" s="59">
        <f>(AB26-AA26)/AA26</f>
        <v>0</v>
      </c>
      <c r="AD28" s="57" t="s">
        <v>35</v>
      </c>
      <c r="AE28" s="58">
        <f>(AE27-$AE$9)/$AE$9</f>
        <v>1.3748950461796835E-2</v>
      </c>
      <c r="AF28" s="58">
        <f>(AF26-AE26)/AE26</f>
        <v>0.19478206853711563</v>
      </c>
      <c r="AG28" s="58">
        <f>(AG26-AF26)/AF26</f>
        <v>6.9287026446223532E-2</v>
      </c>
      <c r="AH28" s="58">
        <f>(AH26-AG26)/AG26</f>
        <v>1.6596434359805529E-2</v>
      </c>
      <c r="AI28" s="59">
        <f>(AI26-AH26)/AH26</f>
        <v>0</v>
      </c>
      <c r="AK28" s="57" t="s">
        <v>35</v>
      </c>
      <c r="AL28" s="58">
        <f>(AL27-$AL$9)/$AL$9</f>
        <v>2.5754138307705274E-2</v>
      </c>
      <c r="AM28" s="58">
        <f>(AM26-AL26)/AL26</f>
        <v>0.16354699979520787</v>
      </c>
      <c r="AN28" s="58">
        <f>(AN26-AM26)/AM26</f>
        <v>3.9742326105321912E-2</v>
      </c>
      <c r="AO28" s="58">
        <f>(AO26-AN26)/AN26</f>
        <v>4.3098486643871052E-2</v>
      </c>
      <c r="AP28" s="59">
        <f>(AP26-AO26)/AO26</f>
        <v>0</v>
      </c>
      <c r="AR28" s="57" t="s">
        <v>35</v>
      </c>
      <c r="AS28" s="58">
        <f>(AS27-$AS$9)/$AS$9</f>
        <v>1.8247377622377641E-2</v>
      </c>
      <c r="AT28" s="58">
        <f>(AT26-AS26)/AS26</f>
        <v>0.18539185177236486</v>
      </c>
      <c r="AU28" s="58">
        <f>(AU26-AT26)/AT26</f>
        <v>1.6852745926372901E-2</v>
      </c>
      <c r="AV28" s="58">
        <f>(AV26-AU26)/AU26</f>
        <v>-3.8132261079869079E-3</v>
      </c>
      <c r="AW28" s="59">
        <f>(AW26-AV26)/AV26</f>
        <v>0</v>
      </c>
      <c r="AY28" s="57" t="s">
        <v>35</v>
      </c>
      <c r="AZ28" s="58">
        <f>(AZ27-$AZ$9)/$AZ$9</f>
        <v>4.1392610637433942E-2</v>
      </c>
      <c r="BA28" s="58">
        <f>(BA26-AZ26)/AZ26</f>
        <v>0.14485662488547571</v>
      </c>
      <c r="BB28" s="58">
        <f>(BB26-BA26)/BA26</f>
        <v>3.5314149497701161E-2</v>
      </c>
      <c r="BC28" s="58">
        <f>(BC26-BB26)/BB26</f>
        <v>-1.6972567594237119E-2</v>
      </c>
      <c r="BD28" s="59">
        <f>(BD26-BC26)/BC26</f>
        <v>0</v>
      </c>
      <c r="BF28" s="57" t="s">
        <v>35</v>
      </c>
      <c r="BG28" s="58">
        <f>(BG27-$AZ$9)/$AZ$9</f>
        <v>-1</v>
      </c>
      <c r="BH28" s="58" t="e">
        <f>(BH26-BG26)/BG26</f>
        <v>#DIV/0!</v>
      </c>
      <c r="BI28" s="58">
        <f>(BI26-BH26)/BH26</f>
        <v>0.5</v>
      </c>
      <c r="BJ28" s="58">
        <f>(BJ26-BI26)/BI26</f>
        <v>0</v>
      </c>
      <c r="BK28" s="59">
        <f>(BK26-BJ26)/BJ26</f>
        <v>0</v>
      </c>
    </row>
    <row r="29" spans="2:63" ht="75.75" thickBot="1" x14ac:dyDescent="0.3">
      <c r="B29" s="27" t="s">
        <v>61</v>
      </c>
      <c r="C29" s="60">
        <f>(C27-$C9)/$C9</f>
        <v>-2.6657394529438264E-3</v>
      </c>
      <c r="D29" s="60">
        <f>(D27-$C9)/$C9</f>
        <v>0.17524339360222579</v>
      </c>
      <c r="E29" s="60">
        <f>(E27-$C9)/$C9</f>
        <v>0.21444714881780266</v>
      </c>
      <c r="F29" s="60">
        <f>(F27-$C9)/$C9</f>
        <v>0.27121001390820598</v>
      </c>
      <c r="G29" s="61">
        <f>(G27-$C9)/$C9</f>
        <v>0.27121001390820598</v>
      </c>
      <c r="I29" s="27" t="s">
        <v>61</v>
      </c>
      <c r="J29" s="60">
        <f>(J27-$J9)/$J9</f>
        <v>2.2023475057750937E-2</v>
      </c>
      <c r="K29" s="60">
        <f t="shared" ref="K29:N29" si="18">(K27-$J9)/$J9</f>
        <v>0.11152213273396985</v>
      </c>
      <c r="L29" s="60">
        <f t="shared" si="18"/>
        <v>0.13121995379908835</v>
      </c>
      <c r="M29" s="60">
        <f t="shared" si="18"/>
        <v>0.13635512268214942</v>
      </c>
      <c r="N29" s="61">
        <f t="shared" si="18"/>
        <v>0.13635512268214942</v>
      </c>
      <c r="P29" s="27" t="s">
        <v>61</v>
      </c>
      <c r="Q29" s="60">
        <f>(Q27-$Q9)/$Q9</f>
        <v>-2.5500099029508714E-3</v>
      </c>
      <c r="R29" s="60">
        <f>(R27-$Q9)/$Q9</f>
        <v>-1.7066085693536213E-2</v>
      </c>
      <c r="S29" s="60">
        <f t="shared" ref="S29:U29" si="19">(S27-$Q9)/$Q9</f>
        <v>-5.1718162012279488E-2</v>
      </c>
      <c r="T29" s="60">
        <f t="shared" si="19"/>
        <v>-0.10863537334125556</v>
      </c>
      <c r="U29" s="61">
        <f t="shared" si="19"/>
        <v>-0.10863537334125556</v>
      </c>
      <c r="W29" s="27" t="s">
        <v>61</v>
      </c>
      <c r="X29" s="60">
        <f>(X27-$X9)/$X9</f>
        <v>2.4433249370277049E-2</v>
      </c>
      <c r="Y29" s="60">
        <f t="shared" ref="Y29:AB29" si="20">(Y27-$X9)/$X9</f>
        <v>7.3996641477750077E-2</v>
      </c>
      <c r="Z29" s="60">
        <f t="shared" si="20"/>
        <v>6.7388748950461791E-2</v>
      </c>
      <c r="AA29" s="60">
        <f t="shared" si="20"/>
        <v>-3.8287153652391058E-3</v>
      </c>
      <c r="AB29" s="61">
        <f t="shared" si="20"/>
        <v>-3.8287153652391058E-3</v>
      </c>
      <c r="AD29" s="27" t="s">
        <v>61</v>
      </c>
      <c r="AE29" s="60">
        <f>(AE27-$AE9)/$AE9</f>
        <v>1.3748950461796835E-2</v>
      </c>
      <c r="AF29" s="60">
        <f t="shared" ref="AF29:AI29" si="21">(AF27-$AE9)/$AE9</f>
        <v>0.21120906801007572</v>
      </c>
      <c r="AG29" s="60">
        <f t="shared" si="21"/>
        <v>0.29513014273719551</v>
      </c>
      <c r="AH29" s="60">
        <f t="shared" si="21"/>
        <v>0.31662468513853892</v>
      </c>
      <c r="AI29" s="61">
        <f t="shared" si="21"/>
        <v>0.31662468513853892</v>
      </c>
      <c r="AK29" s="27" t="s">
        <v>61</v>
      </c>
      <c r="AL29" s="60">
        <f>(AL27-$AL9)/$AL9</f>
        <v>2.5754138307705274E-2</v>
      </c>
      <c r="AM29" s="60">
        <f t="shared" ref="AM29:AP29" si="22">(AM27-$AL9)/$AL9</f>
        <v>0.19351315015544918</v>
      </c>
      <c r="AN29" s="60">
        <f t="shared" si="22"/>
        <v>0.24094613897991721</v>
      </c>
      <c r="AO29" s="60">
        <f t="shared" si="22"/>
        <v>0.29442903957650651</v>
      </c>
      <c r="AP29" s="61">
        <f t="shared" si="22"/>
        <v>0.29442903957650651</v>
      </c>
      <c r="AR29" s="27" t="s">
        <v>61</v>
      </c>
      <c r="AS29" s="60">
        <f>(AS27-$AS9)/$AS9</f>
        <v>1.8247377622377641E-2</v>
      </c>
      <c r="AT29" s="60">
        <f t="shared" ref="AT29:AW29" si="23">(AT27-$AS9)/$AS9</f>
        <v>0.20702214452214476</v>
      </c>
      <c r="AU29" s="60">
        <f t="shared" si="23"/>
        <v>0.2273637820512821</v>
      </c>
      <c r="AV29" s="60">
        <f t="shared" si="23"/>
        <v>0.22268356643356671</v>
      </c>
      <c r="AW29" s="61">
        <f t="shared" si="23"/>
        <v>0.22268356643356671</v>
      </c>
      <c r="AY29" s="27" t="s">
        <v>61</v>
      </c>
      <c r="AZ29" s="60">
        <f>(AZ27-$AZ9)/$AZ9</f>
        <v>4.1392610637433942E-2</v>
      </c>
      <c r="BA29" s="60">
        <f t="shared" ref="BA29:BD29" si="24">(BA27-$AZ9)/$AZ9</f>
        <v>0.19224522939504685</v>
      </c>
      <c r="BB29" s="60">
        <f t="shared" si="24"/>
        <v>0.23434835566382456</v>
      </c>
      <c r="BC29" s="60">
        <f t="shared" si="24"/>
        <v>0.21339829476248492</v>
      </c>
      <c r="BD29" s="61">
        <f t="shared" si="24"/>
        <v>0.21339829476248492</v>
      </c>
      <c r="BF29" s="27" t="s">
        <v>61</v>
      </c>
      <c r="BG29" s="60">
        <f>(BG27-$AZ9)/$AZ9</f>
        <v>-1</v>
      </c>
      <c r="BH29" s="60">
        <f t="shared" ref="BH29:BK29" si="25">(BH27-$AZ9)/$AZ9</f>
        <v>-0.29257003654080377</v>
      </c>
      <c r="BI29" s="60">
        <f t="shared" si="25"/>
        <v>6.1144945188794285E-2</v>
      </c>
      <c r="BJ29" s="60">
        <f t="shared" si="25"/>
        <v>6.1144945188794285E-2</v>
      </c>
      <c r="BK29" s="61">
        <f t="shared" si="25"/>
        <v>6.1144945188794285E-2</v>
      </c>
    </row>
  </sheetData>
  <mergeCells count="9">
    <mergeCell ref="B7:G7"/>
    <mergeCell ref="I7:N7"/>
    <mergeCell ref="P7:U7"/>
    <mergeCell ref="W7:AB7"/>
    <mergeCell ref="BF7:BK7"/>
    <mergeCell ref="AD7:AI7"/>
    <mergeCell ref="AK7:AP7"/>
    <mergeCell ref="AR7:AW7"/>
    <mergeCell ref="AY7:BD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Instructions</vt:lpstr>
      <vt:lpstr>Selected Data</vt:lpstr>
      <vt:lpstr>Rev Req't_Base</vt:lpstr>
      <vt:lpstr>Total_Non-CAP_Avg</vt:lpstr>
      <vt:lpstr>Total_CAP_Avg</vt:lpstr>
      <vt:lpstr>Total_Non-CAP_Essential</vt:lpstr>
      <vt:lpstr>Total_CAP_Essential</vt:lpstr>
      <vt:lpstr>Instructions!Print_Area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Singh, Melody</dc:creator>
  <cp:lastModifiedBy>Zhu, Zeng</cp:lastModifiedBy>
  <cp:lastPrinted>2022-02-01T00:44:16Z</cp:lastPrinted>
  <dcterms:created xsi:type="dcterms:W3CDTF">2022-01-31T23:11:41Z</dcterms:created>
  <dcterms:modified xsi:type="dcterms:W3CDTF">2025-07-29T23:31:36Z</dcterms:modified>
</cp:coreProperties>
</file>